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esktop\EXPEDIENTES APOYOS\SEDAGRO\"/>
    </mc:Choice>
  </mc:AlternateContent>
  <bookViews>
    <workbookView xWindow="0" yWindow="0" windowWidth="20490" windowHeight="7050" activeTab="1"/>
  </bookViews>
  <sheets>
    <sheet name="RESUMEN" sheetId="4" r:id="rId1"/>
    <sheet name="PRESUPUESTO" sheetId="3" r:id="rId2"/>
  </sheets>
  <externalReferences>
    <externalReference r:id="rId3"/>
    <externalReference r:id="rId4"/>
    <externalReference r:id="rId5"/>
  </externalReferences>
  <definedNames>
    <definedName name="A1D21" localSheetId="1">#REF!</definedName>
    <definedName name="A1D21" localSheetId="0">#REF!</definedName>
    <definedName name="A1D21">#REF!</definedName>
    <definedName name="AGOSTADERO">[1]F3_BD_MENSUAL!$F$60834:$F$60843</definedName>
    <definedName name="AGUASBRONCAS">[1]F3_BD_MENSUAL!$E$60834:$E$60837</definedName>
    <definedName name="ALMACENAMIENTO">[1]F3_BD_MENSUAL!$A$60834:$A$60851</definedName>
    <definedName name="_xlnm.Print_Area" localSheetId="1">PRESUPUESTO!$A$1:$H$42</definedName>
    <definedName name="_xlnm.Print_Area" localSheetId="0">RESUMEN!$A$1:$F$24</definedName>
    <definedName name="AZOLVES">[1]F3_BD_MENSUAL!$B$60834:$B$60840</definedName>
    <definedName name="B1AK1" localSheetId="1">#REF!</definedName>
    <definedName name="B1AK1" localSheetId="0">#REF!</definedName>
    <definedName name="B1AK1">#REF!</definedName>
    <definedName name="COMPLEMAGOSTADERO">[1]F3_BD_MENSUAL!$G$60834:$G$60837</definedName>
    <definedName name="Croquiss" localSheetId="1">OFFSET([2]Base_Fotos!$F$2,MATCH('[2]Información gráfica'!$I$14,[0]!ListaCroquis,0)-1,0,1,1)</definedName>
    <definedName name="Croquiss" localSheetId="0">OFFSET([2]Base_Fotos!$F$2,MATCH('[2]Información gráfica'!$I$14,[0]!ListaCroquis,0)-1,0,1,1)</definedName>
    <definedName name="Croquiss">OFFSET([2]Base_Fotos!$F$2,MATCH('[2]Información gráfica'!$I$14,ListaCroquis,0)-1,0,1,1)</definedName>
    <definedName name="ListaCroquis">OFFSET([2]Base_Fotos!$E$2,0,0,COUNTA([2]Base_Fotos!$E$1:$E$65536)-1,1)</definedName>
    <definedName name="RECARGA">[1]F3_BD_MENSUAL!$D$60834:$D$60836</definedName>
    <definedName name="RECONVERSION">[1]F3_BD_MENSUAL!$H$60834:$H$60840</definedName>
    <definedName name="SUELOS">[1]F3_BD_MENSUAL!$C$60834:$C$60842</definedName>
    <definedName name="_xlnm.Print_Titles" localSheetId="1">PRESUPUESTO!$1:$8</definedName>
    <definedName name="_xlnm.Print_Titles" localSheetId="0">RESUMEN!$4:$8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4" l="1"/>
  <c r="B18" i="4" s="1"/>
  <c r="B20" i="4" s="1"/>
  <c r="B19" i="4"/>
  <c r="P38" i="3" l="1"/>
  <c r="P37" i="3"/>
  <c r="P36" i="3"/>
  <c r="P32" i="3"/>
  <c r="P31" i="3"/>
  <c r="P28" i="3"/>
  <c r="P26" i="3"/>
  <c r="P25" i="3"/>
  <c r="D25" i="3"/>
  <c r="P24" i="3"/>
  <c r="P20" i="3"/>
  <c r="P19" i="3"/>
  <c r="P16" i="3"/>
  <c r="P14" i="3"/>
  <c r="P11" i="3"/>
</calcChain>
</file>

<file path=xl/sharedStrings.xml><?xml version="1.0" encoding="utf-8"?>
<sst xmlns="http://schemas.openxmlformats.org/spreadsheetml/2006/main" count="147" uniqueCount="114">
  <si>
    <t>Clave</t>
  </si>
  <si>
    <t>Concepto</t>
  </si>
  <si>
    <t>Unidad</t>
  </si>
  <si>
    <t>Cantidad</t>
  </si>
  <si>
    <t>P. U.</t>
  </si>
  <si>
    <t>TRAMITES Y GESTORIA</t>
  </si>
  <si>
    <t>SDA-UVIE-1500</t>
  </si>
  <si>
    <t xml:space="preserve">Tramite ante una unidad de verificación de instalaciones electricas (UVIE) con carga por contratar entre 1000 a 1500 Kw; Incluye: elaboracion de proyecto en baja tensión, diagrama unifilar, cuadro de cargas, lista de materiales, llenado de formatos y pago ante la UVIE para la liberación del dictamen de la instalación electrica con forme a la norma oficial mexicana NOM001-SEDE-2012 (Instalaciones electrica utilización). </t>
  </si>
  <si>
    <t>servicio</t>
  </si>
  <si>
    <t>pza</t>
  </si>
  <si>
    <t>SDA-RD3N/RD3-23KV-C</t>
  </si>
  <si>
    <t>Estructura RD3N/RD3-C (Contaminación) para 23,000 Volts, según Especificación CFE DCCIAMBT (Construcción de instalaciones aéreas en media y baja tensión) sección 05 R0 08, para poste de concreto, acero o torrecilla metálica; incluye: herrajes, aisladores, materiales, mano de obra, herramienta menor y equipo; no incluye: poste solo estructura, ni retenidas.</t>
  </si>
  <si>
    <t>SDA-TS3N-23KV-C</t>
  </si>
  <si>
    <t>Estructura TS3N-C (Contaminación) para 23,000 Volts, según Especificación CFE DCCIAMBT (Construcción de instalaciones aéreas en media y baja tensión) sección 05 T0 05, para poste de concreto, acero o torrecilla metálica; incluye: herrajes, aisladores, materiales, mano de obra, herramienta menor y equipo; no incluye: poste solo estructura, ni retenidas.</t>
  </si>
  <si>
    <t>SDA-HS3G-23KV-C</t>
  </si>
  <si>
    <t>Estructura HS3G-C (Contaminación) para 23,000 Volts, según Especificación CFE DCCIAMBT (Construcción de instalaciones aéreas en media y baja tensión) sección 05 H0 03, para poste de concreto, acero o torrecilla metálica; incluye: herrajes, aisladores, materiales, mano de obra, herramienta menor y equipo; no incluye: poste solo estructura, ni retenidas.</t>
  </si>
  <si>
    <t>SDA-RDA-23KV</t>
  </si>
  <si>
    <t>Retenida doble ancla RDA para 23,000 Volts, según Especificación CFE DCCIAMBT (Construcción de instalaciones aéreas en media y baja tensión) sección 06 00 06, incluye: trazo y alineamiento, excavación de cepa en terreno normal, suministro, instalación, material, mano de obra, herramienta menor y equipo.</t>
  </si>
  <si>
    <t>m</t>
  </si>
  <si>
    <t>SDA-OPG-23</t>
  </si>
  <si>
    <t>Cuchillas de operación en grupo OPG, tipo poste marca ALDUTY o similar en precio y calidad, para 3 fases para 23 Kv.; Incluye: Colocación, material, mano de obra, herramienta menor y equipo.</t>
  </si>
  <si>
    <t>pza.</t>
  </si>
  <si>
    <t>SDA-3F-CCF-23KV-POT</t>
  </si>
  <si>
    <t>Cortacircuitos fusible de potencia para 3F a 23,000 Volts (Contaminación), según Especificación CFE DCCIAMBT (Construcción de instalaciones aéreas en media y baja tensión) sección 08 CS 05; incluye: materiales, mano de obra, herramienta menor y equipo.</t>
  </si>
  <si>
    <t>jgo</t>
  </si>
  <si>
    <t>SDA-3F-ADA-23KV</t>
  </si>
  <si>
    <t>Apartarrayos para 3F a 23,000 Volts (Contaminación), según Especificación CFE DCCIAMBT (Construcción de instalaciones aéreas en media y baja tensión) sección 08 CS 05; incluye: materiales, mano de obra, herramienta menor y equipo.</t>
  </si>
  <si>
    <t>SDA-K</t>
  </si>
  <si>
    <t>Bajante a tierra tipo K con un electrodo, según Especificación CFE DCCIAMBT (Construcción de instalaciones aéreas en media y baja tensión) sección 09 00 02; Incluye: materiales, mano de obra, herramienta menor y equipo.</t>
  </si>
  <si>
    <t>LÍNEA DE MEDIA TENSIÓN SUBTERRÁNEA.</t>
  </si>
  <si>
    <t>SDA-TRANSICION-25POT</t>
  </si>
  <si>
    <t>Transición Aereo-Subterraneo para 200 Amp. a 23 kv, con apartarrayos Riser Pole, Cortacircuitos Fusibles de Potencia, cable de potencia XLPE de 1/0, Sistema de Tierras Incluye: suministro, instalación, material, mano de obra, herramienta menor y equipo; No Incluye: poste de concreto, estructura en media tensión, ducto PADC negro o murete antichoque, registro de M.T., y Juego de herrajes para soporteria y fijación.</t>
  </si>
  <si>
    <t>SDA-RMTB-4</t>
  </si>
  <si>
    <t>Registro de media tension en banqueta tipo 4 (CFE-RMTB-4), incluye: suministro e instalacion, materiales, mano de obra, herramienta menor y equipo.</t>
  </si>
  <si>
    <t>SDA-CODO-PG3</t>
  </si>
  <si>
    <t>Codo conduit galvanizado de 76mm (3") pared gruesa con cople, incluye: cortes, colocación, acoplamiento entre tubos y equipos, sujección, materiales, mano de obra, herramienta menor y equipo. no incluye: materiales de soporteria y sujeción.</t>
  </si>
  <si>
    <t>SDA-COPLE-PG3</t>
  </si>
  <si>
    <t>Cople conduit galvanizado de 76mm (3") pared gruesa, incluye: colocación, acoplamiento entre tubos y equipos, material, mano de obra, herramienta menor.</t>
  </si>
  <si>
    <t>SDA-XLP-500</t>
  </si>
  <si>
    <t>Cable de Potencia Monopolar de Aluminio clase 25 kv Cal. 500, con aislamiento de polietileno de cadena cruzada (XLPE), nivel de aislamiento 100 %, incluye: suminstro, instalacion, Material, Mano de Obra, Herramienta menor y Equipo.</t>
  </si>
  <si>
    <t>C A T A L O G O   D E   C O N C E P T O S</t>
  </si>
  <si>
    <t>LICITACION No.</t>
  </si>
  <si>
    <t>DESCRIPCION DE LOS TRABAJOS:</t>
  </si>
  <si>
    <t>RAZON SOCIAL DEL LICITANTE:</t>
  </si>
  <si>
    <t>NOMBRE, CARGO Y FIRMA DEL LICITANTE</t>
  </si>
  <si>
    <t>FECHA:</t>
  </si>
  <si>
    <t>P.U CON LETRA</t>
  </si>
  <si>
    <t>PRECIO UNITARIO</t>
  </si>
  <si>
    <t>%</t>
  </si>
  <si>
    <t>IMPORTE TOTAL</t>
  </si>
  <si>
    <t>Importe SIN IVA</t>
  </si>
  <si>
    <r>
      <rPr>
        <b/>
        <sz val="10"/>
        <rFont val="Arial"/>
        <family val="2"/>
      </rPr>
      <t xml:space="preserve">OBRA: </t>
    </r>
    <r>
      <rPr>
        <sz val="10"/>
        <rFont val="Arial"/>
        <family val="2"/>
      </rPr>
      <t>DIVERSIFICACIÓN PRODUCTIVA E INCREMENTO A LA PRODUCTIVIDAD PISCÍCOLA EN LA GRANJA INTEGRAL DE POLICULTIVO</t>
    </r>
  </si>
  <si>
    <t>E001</t>
  </si>
  <si>
    <t>M3</t>
  </si>
  <si>
    <t>PB014</t>
  </si>
  <si>
    <t>ZAMPEADO DE PIEDRA BRAZA DE 30 cm. DE ESPESOR,  ASENTADA CON MORTERO CEMENTO-ARENA 1:3, INCLUYE: ACARREO DE MATERIAL A LA PRIMERA ESTACION, MANO DE OBRA Y HERRAMIENTA.</t>
  </si>
  <si>
    <t>M2</t>
  </si>
  <si>
    <t>PC009</t>
  </si>
  <si>
    <t>M2.</t>
  </si>
  <si>
    <t>PB004</t>
  </si>
  <si>
    <t>AL006</t>
  </si>
  <si>
    <t>AL020</t>
  </si>
  <si>
    <t>AL057</t>
  </si>
  <si>
    <t>AL049</t>
  </si>
  <si>
    <t>AL012</t>
  </si>
  <si>
    <t>AL008</t>
  </si>
  <si>
    <t>AL039</t>
  </si>
  <si>
    <t>PC011</t>
  </si>
  <si>
    <t>FIRME DE CONCRETO HIDRAULICO HECHO EN OBRA DE F´C= 200 KG/CM2 DE 10 CM. DE ESPESOR, ACABADO CON LLANA METÁLICA, ARMADO CON MALLA ELECTROSOLDADA 6-6/10-10, INCLUYE: MATERIALES, NIVELACIÓN, CIMBRADO, DESCIMBRADO, COLADO, MANO DE OBRA, EQUIPO Y HERRAMIENTA.</t>
  </si>
  <si>
    <t>IE006</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</si>
  <si>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</si>
  <si>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SALIDA</t>
  </si>
  <si>
    <t>CH005</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</si>
  <si>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</si>
  <si>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CH012</t>
  </si>
  <si>
    <t>H011</t>
  </si>
  <si>
    <t>SUMINISTRO Y COLOCACIÓN DE LAMINA TERNIUM R-101 PINTRO DURAPLUS CAL. 26, HASTA 6.00 m. DE ALTURA, INCLUYE, ELEVACION, ALINEACION, EMPALME, FIJACION, MATERIALES, MANO DE OBRA Y HERRAMIENTA.</t>
  </si>
  <si>
    <t>EXCAVACIONES</t>
  </si>
  <si>
    <t>EXCAVACION EN CEPA A MANO,  MATERIAL SECO TIPO I, TODAS LAS ZONAS,  INCLUYE: AFINE DE TALUDES Y FONDO, EXTRACCIÓN DE REZAGA A BORDE DE CEPA, TRASPALEOS, MANO DE OBRA Y HERRAMIENTAS. EXCAVACIÓN DE 0.00 A 2.00 M., DE PROFUNDIDAD. (MEDIO COMPACTO).</t>
  </si>
  <si>
    <t>MOVIMIENTO DE TIERRAS</t>
  </si>
  <si>
    <t>CIMENTACIÓN</t>
  </si>
  <si>
    <t>CIMIENTO Y MURO DE PIEDRA BRAZA</t>
  </si>
  <si>
    <t>CIMIENTOS DE MAMPOSTERIA DE PIEDRA BRAZA ASENTADA CON MORTERO CEMENTO-CALHIDRA-ARENA 1:1:6, INCLUYE: ACARREO DE MATERIAL A LA PRIMERA ESTACION, MANO DE OBRA Y HERRAMIENTA.</t>
  </si>
  <si>
    <t>CONCRETO</t>
  </si>
  <si>
    <t>PISOS DE CONCRETO</t>
  </si>
  <si>
    <t>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</si>
  <si>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ALBAÑILERÍA</t>
  </si>
  <si>
    <t>ALBAÑILERÍA Y ACABADOS</t>
  </si>
  <si>
    <t xml:space="preserve">ANCLAJE DE CASTILLOS TIPO K - 1, ARMADO CON 4 VARILLAS DEL No. 3 Y ESTRIBOS DEL No. 2 A CADA 20 cm. CON CONCRETO HIDRAULICO HECHO EN OBRA f´c= 150 KG/CM2 A 0.60 m. DE ALTURA. INCLUYE: CIMBRA, CONCRETO, ACERO, MATERIALES, MANO DE OBRA Y HERRAMIENTA  .   </t>
  </si>
  <si>
    <t>CADENA O CASTILLO DE CONCRETO HIDRAULICO HECHO EN OBRA f`c= 200 Kg/cm2, DE 15 x 20 cm. ARMADA CON ARMEX DE 10 x 15 cm., INCLUYE: CIMBRA APARENTE Y DESCIMBRADO, MATERIALES, MANO DE OBRA Y HERRAMIENTA.</t>
  </si>
  <si>
    <t>M</t>
  </si>
  <si>
    <t>PZA</t>
  </si>
  <si>
    <t>MURO DE BLOCK MACIZO DE CEMENTO 12 X 20 X 40 CM DE 12 CM DE ESPESOR, ASENTADO CON MORTERO CEMENTO-ARENA 1:3, ACABADO COMÚN HASTA UNA ALTURA DE 3.0 M., INCLUYE: MATERIALES, MANO DE OBRA Y HERRAMIENTA.</t>
  </si>
  <si>
    <t>APLANADO ACABADO REPELLADO EN MUROS CON MORTERO CEMENTO-CAL-ARENA 1:1:6. DE 2 CM. DE ESPESOR, INCLUYE: MATERIAL, MANO DE OBRA Y HERRAMIENTA.</t>
  </si>
  <si>
    <t>APLANADO ACABADO FINO EN MUROS A PLOMO Y REGLA CON MORTERO YESO-ARENA DE 1.50 CM. DE ESPESOR, INCLUYE:  PULIDO CON LLANA METÁLICA, MATERIAL, MANO DE OBRA Y HERRAMIENTA.</t>
  </si>
  <si>
    <t>LOSA DE CONCRETO HIDRAULICO HECHO EN OBRA f'c=250 KG/CM2., DE 10 CM. DE ESPESOR, ARMADA CON VARILLAS DEL No.3 A CADA 20 CM. EN AMBOS SENTIDOS, INCLUYE: CIMBRA ACABADO APARENTE, CHAFLAN DE 1" PARA FORMAR GOTERO, HABILITADO DE ACERO, ELABORACION DE CONCRETO, COLADO, VIBRADO, MATERIALES, MANO DE OBRA Y HERRAMIENTA.</t>
  </si>
  <si>
    <t>SUMINISTRO Y APLICACION DE PINTURA ESMALTE  MARCA COMEX 100 SOBRE HERRERIA SIN VIDRIO CON DESARROLLO DE 0.30 M2 POR AMBAS CARAS POR M2 (2 MANOS), INCLUYE PREPARACION DE LA SUPERFICIE,  UNA MANO DE ANTICORROSIVO Y DOS MANOS DE PINTURA, MATERIALES MENORES DE CONSUMO, MANO DE OBRA Y HERRAMIENTA.</t>
  </si>
  <si>
    <t>RECUBRIMIENTOS CON PINTURA</t>
  </si>
  <si>
    <t>INSTALACIÓN ELECTRICA</t>
  </si>
  <si>
    <t>CANCELERIA</t>
  </si>
  <si>
    <t>CANCELERIA Y HERRERIA</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</si>
  <si>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</si>
  <si>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MAMPOSTERÍA Y ZAMPEADOS</t>
  </si>
  <si>
    <t>GRAN TOTAL</t>
  </si>
  <si>
    <t>GASTOS DE INGENIERIA 2%</t>
  </si>
  <si>
    <t>IVA 16%</t>
  </si>
  <si>
    <t>SUBTOTAL</t>
  </si>
  <si>
    <t>INSTALACIÓN ELÉCTRICA</t>
  </si>
  <si>
    <t>IMPORTE</t>
  </si>
  <si>
    <t>PARTIDA</t>
  </si>
  <si>
    <t>RAZON SOCIAL DEL LICITANTE</t>
  </si>
  <si>
    <t>LICITACION No</t>
  </si>
  <si>
    <r>
      <rPr>
        <b/>
        <sz val="10"/>
        <rFont val="Arial"/>
        <family val="2"/>
      </rPr>
      <t>OBRA:</t>
    </r>
    <r>
      <rPr>
        <sz val="10"/>
        <rFont val="Arial"/>
        <family val="2"/>
      </rPr>
      <t xml:space="preserve"> DIVERSIFICACIÓN PRODUCTIVA E INCREMENTO A LA PRODUCTIVIDAD PISCÍCOLA EN LA GRANJA INTEGRAL DE POLICULTIVO</t>
    </r>
  </si>
  <si>
    <t>CATALOGO DE CONCEPTOS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</si>
</sst>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quot;$&quot;* #,##0.00_);_(&quot;$&quot;* \(#,##0.00\);_(&quot;$&quot;* &quot;-&quot;??_);_(@_)"/>
    <numFmt numFmtId="165" formatCode="&quot;$&quot;#,##0.00"/>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9"/>
      <name val="Arial TUR"/>
      <family val="2"/>
      <charset val="162"/>
    </font>
    <font>
      <sz val="10"/>
      <name val="Arial TUR"/>
      <family val="2"/>
      <charset val="162"/>
    </font>
    <font>
      <b/>
      <sz val="10"/>
      <color theme="1"/>
      <name val="Arial"/>
      <family val="2"/>
    </font>
    <font>
      <sz val="8"/>
      <name val="Arial"/>
      <family val="2"/>
    </font>
    <font>
      <sz val="9"/>
      <color theme="1"/>
      <name val="Arial"/>
      <family val="2"/>
    </font>
    <font>
      <b/>
      <u/>
      <sz val="9"/>
      <color theme="1"/>
      <name val="Arial"/>
      <family val="2"/>
    </font>
    <font>
      <sz val="11"/>
      <name val="Calibri Light"/>
      <family val="1"/>
      <scheme val="major"/>
    </font>
    <font>
      <b/>
      <sz val="11"/>
      <name val="Calibri Light"/>
      <family val="1"/>
      <scheme val="major"/>
    </font>
    <font>
      <sz val="9"/>
      <name val="Arial"/>
      <family val="2"/>
    </font>
    <font>
      <b/>
      <sz val="18"/>
      <name val="Arial"/>
      <family val="2"/>
    </font>
    <font>
      <b/>
      <sz val="10"/>
      <name val="Arial"/>
      <family val="2"/>
    </font>
    <font>
      <b/>
      <sz val="9"/>
      <name val="Arial"/>
      <family val="2"/>
    </font>
    <font>
      <b/>
      <sz val="9"/>
      <color theme="1"/>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top/>
      <bottom style="hair">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s>
  <cellStyleXfs count="7">
    <xf numFmtId="0" fontId="0" fillId="0" borderId="0"/>
    <xf numFmtId="44" fontId="1" fillId="0" borderId="0" applyFont="0" applyFill="0" applyBorder="0" applyAlignment="0" applyProtection="0"/>
    <xf numFmtId="0" fontId="4" fillId="0" borderId="0"/>
    <xf numFmtId="164" fontId="1"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0" fontId="4" fillId="0" borderId="0"/>
  </cellStyleXfs>
  <cellXfs count="135">
    <xf numFmtId="0" fontId="0" fillId="0" borderId="0" xfId="0"/>
    <xf numFmtId="0" fontId="4" fillId="0" borderId="0" xfId="2" applyAlignment="1">
      <alignment horizontal="center"/>
    </xf>
    <xf numFmtId="0" fontId="4" fillId="0" borderId="0" xfId="2"/>
    <xf numFmtId="0" fontId="4" fillId="0" borderId="0" xfId="2" applyBorder="1" applyAlignment="1">
      <alignment horizontal="center"/>
    </xf>
    <xf numFmtId="0" fontId="5" fillId="0" borderId="0" xfId="2" applyFont="1" applyBorder="1" applyAlignment="1">
      <alignment vertical="center"/>
    </xf>
    <xf numFmtId="0" fontId="6" fillId="0" borderId="0" xfId="2" applyFont="1" applyAlignment="1">
      <alignment vertical="center"/>
    </xf>
    <xf numFmtId="0" fontId="5" fillId="0" borderId="0" xfId="2" applyFont="1" applyFill="1" applyBorder="1" applyAlignment="1">
      <alignment vertical="center"/>
    </xf>
    <xf numFmtId="0" fontId="4" fillId="0" borderId="0" xfId="2" applyFont="1" applyBorder="1"/>
    <xf numFmtId="0" fontId="7" fillId="0" borderId="5" xfId="2" applyFont="1" applyBorder="1" applyAlignment="1">
      <alignment horizontal="center"/>
    </xf>
    <xf numFmtId="0" fontId="7" fillId="0" borderId="5" xfId="2" applyFont="1" applyBorder="1" applyAlignment="1">
      <alignment horizontal="center" vertical="top" wrapText="1"/>
    </xf>
    <xf numFmtId="0" fontId="8" fillId="0" borderId="0" xfId="2" applyFont="1"/>
    <xf numFmtId="0" fontId="9" fillId="0" borderId="7" xfId="2" applyFont="1" applyBorder="1" applyAlignment="1">
      <alignment horizontal="center" vertical="center"/>
    </xf>
    <xf numFmtId="2" fontId="9" fillId="0" borderId="8" xfId="2" applyNumberFormat="1" applyFont="1" applyBorder="1" applyAlignment="1">
      <alignment horizontal="center" vertical="center"/>
    </xf>
    <xf numFmtId="44" fontId="9" fillId="0" borderId="7" xfId="1" applyFont="1" applyBorder="1" applyAlignment="1">
      <alignment horizontal="center" vertical="center"/>
    </xf>
    <xf numFmtId="44" fontId="9" fillId="0" borderId="9" xfId="1" applyFont="1" applyBorder="1" applyAlignment="1">
      <alignment horizontal="center" vertical="center"/>
    </xf>
    <xf numFmtId="49" fontId="0" fillId="0" borderId="0" xfId="0" applyNumberFormat="1"/>
    <xf numFmtId="4" fontId="3" fillId="0" borderId="0" xfId="0" applyNumberFormat="1" applyFont="1"/>
    <xf numFmtId="0" fontId="3" fillId="0" borderId="0" xfId="0" applyFont="1"/>
    <xf numFmtId="164" fontId="3" fillId="0" borderId="0" xfId="3" applyFont="1"/>
    <xf numFmtId="49" fontId="0" fillId="0" borderId="0" xfId="0" applyNumberFormat="1" applyFont="1" applyAlignment="1">
      <alignment wrapText="1"/>
    </xf>
    <xf numFmtId="49" fontId="0" fillId="0" borderId="0" xfId="0" applyNumberFormat="1" applyAlignment="1">
      <alignment wrapText="1"/>
    </xf>
    <xf numFmtId="4" fontId="0" fillId="0" borderId="0" xfId="0" applyNumberFormat="1" applyAlignment="1">
      <alignment wrapText="1"/>
    </xf>
    <xf numFmtId="164" fontId="1" fillId="0" borderId="0" xfId="3" applyFont="1" applyAlignment="1">
      <alignment wrapText="1"/>
    </xf>
    <xf numFmtId="0" fontId="0" fillId="0" borderId="0" xfId="0" applyAlignment="1">
      <alignment wrapText="1"/>
    </xf>
    <xf numFmtId="4" fontId="3" fillId="0" borderId="0" xfId="0" applyNumberFormat="1" applyFont="1" applyAlignment="1">
      <alignment wrapText="1"/>
    </xf>
    <xf numFmtId="164" fontId="3" fillId="0" borderId="0" xfId="3" applyFont="1" applyAlignment="1">
      <alignment wrapText="1"/>
    </xf>
    <xf numFmtId="44" fontId="8" fillId="0" borderId="0" xfId="1" applyFont="1"/>
    <xf numFmtId="4" fontId="2" fillId="0" borderId="0" xfId="0" applyNumberFormat="1" applyFont="1" applyAlignment="1">
      <alignment wrapText="1"/>
    </xf>
    <xf numFmtId="0" fontId="3" fillId="0" borderId="0" xfId="0" applyFont="1" applyAlignment="1">
      <alignment wrapText="1"/>
    </xf>
    <xf numFmtId="4" fontId="11" fillId="0" borderId="0" xfId="0" applyNumberFormat="1" applyFont="1" applyFill="1" applyBorder="1" applyAlignment="1">
      <alignment horizontal="center"/>
    </xf>
    <xf numFmtId="44" fontId="11" fillId="0" borderId="0" xfId="1" applyFont="1" applyFill="1" applyBorder="1" applyAlignment="1">
      <alignment horizontal="right"/>
    </xf>
    <xf numFmtId="44" fontId="12" fillId="0" borderId="4" xfId="1" applyFont="1" applyFill="1" applyBorder="1"/>
    <xf numFmtId="0" fontId="13" fillId="0" borderId="0" xfId="2" applyFont="1" applyAlignment="1">
      <alignment vertical="top" wrapText="1"/>
    </xf>
    <xf numFmtId="0" fontId="13" fillId="0" borderId="0" xfId="2" applyFont="1" applyAlignment="1">
      <alignment horizontal="center" vertical="top" wrapText="1"/>
    </xf>
    <xf numFmtId="2" fontId="13" fillId="0" borderId="0" xfId="2" applyNumberFormat="1" applyFont="1" applyAlignment="1">
      <alignment horizontal="center" vertical="top"/>
    </xf>
    <xf numFmtId="165" fontId="13" fillId="0" borderId="0" xfId="2" applyNumberFormat="1" applyFont="1" applyAlignment="1">
      <alignment horizontal="center" vertical="top"/>
    </xf>
    <xf numFmtId="0" fontId="13" fillId="0" borderId="0" xfId="2" applyFont="1"/>
    <xf numFmtId="0" fontId="8" fillId="0" borderId="0" xfId="2" applyFont="1" applyAlignment="1">
      <alignment vertical="top" wrapText="1"/>
    </xf>
    <xf numFmtId="0" fontId="8" fillId="0" borderId="0" xfId="2" applyFont="1" applyAlignment="1">
      <alignment horizontal="center" vertical="top" wrapText="1"/>
    </xf>
    <xf numFmtId="2" fontId="8" fillId="0" borderId="0" xfId="2" applyNumberFormat="1" applyFont="1" applyAlignment="1">
      <alignment horizontal="center" vertical="top"/>
    </xf>
    <xf numFmtId="165" fontId="8" fillId="0" borderId="0" xfId="2" applyNumberFormat="1" applyFont="1" applyAlignment="1">
      <alignment horizontal="center" vertical="top"/>
    </xf>
    <xf numFmtId="4" fontId="11" fillId="0" borderId="11" xfId="0" applyNumberFormat="1" applyFont="1" applyFill="1" applyBorder="1" applyAlignment="1">
      <alignment horizontal="center"/>
    </xf>
    <xf numFmtId="44" fontId="11" fillId="0" borderId="11" xfId="1" applyFont="1" applyFill="1" applyBorder="1" applyAlignment="1">
      <alignment horizontal="right"/>
    </xf>
    <xf numFmtId="44" fontId="12" fillId="0" borderId="12" xfId="1" applyFont="1" applyFill="1" applyBorder="1"/>
    <xf numFmtId="0" fontId="8" fillId="0" borderId="0" xfId="2" applyFont="1" applyAlignment="1">
      <alignment vertical="top"/>
    </xf>
    <xf numFmtId="2" fontId="8" fillId="0" borderId="0" xfId="2" applyNumberFormat="1" applyFont="1" applyAlignment="1">
      <alignment horizontal="center"/>
    </xf>
    <xf numFmtId="165" fontId="8" fillId="0" borderId="0" xfId="2" applyNumberFormat="1" applyFont="1" applyAlignment="1">
      <alignment horizontal="center"/>
    </xf>
    <xf numFmtId="0" fontId="4" fillId="0" borderId="0" xfId="2" applyAlignment="1">
      <alignment horizontal="center" vertical="top" wrapText="1"/>
    </xf>
    <xf numFmtId="0" fontId="4" fillId="0" borderId="11" xfId="2" applyFont="1" applyBorder="1" applyAlignment="1">
      <alignment horizontal="center" vertical="top" wrapText="1"/>
    </xf>
    <xf numFmtId="0" fontId="4" fillId="0" borderId="11" xfId="2" applyFont="1" applyBorder="1" applyAlignment="1">
      <alignment horizontal="center"/>
    </xf>
    <xf numFmtId="0" fontId="4" fillId="0" borderId="10" xfId="2" applyFont="1" applyBorder="1"/>
    <xf numFmtId="0" fontId="14" fillId="0" borderId="0" xfId="2" applyFont="1" applyBorder="1" applyAlignment="1">
      <alignment horizontal="center" vertical="center"/>
    </xf>
    <xf numFmtId="0" fontId="4" fillId="0" borderId="0" xfId="2" applyBorder="1" applyAlignment="1">
      <alignment horizontal="left" vertical="center"/>
    </xf>
    <xf numFmtId="0" fontId="7" fillId="0" borderId="0" xfId="2" applyFont="1" applyBorder="1" applyAlignment="1">
      <alignment horizontal="center"/>
    </xf>
    <xf numFmtId="44" fontId="9" fillId="0" borderId="0" xfId="1" applyFont="1" applyBorder="1" applyAlignment="1">
      <alignment horizontal="center" vertical="center"/>
    </xf>
    <xf numFmtId="44" fontId="13" fillId="0" borderId="0" xfId="1" applyFont="1"/>
    <xf numFmtId="2" fontId="13" fillId="0" borderId="0" xfId="2" applyNumberFormat="1" applyFont="1"/>
    <xf numFmtId="49" fontId="9" fillId="0" borderId="19" xfId="2" applyNumberFormat="1" applyFont="1" applyBorder="1" applyAlignment="1">
      <alignment horizontal="center" vertical="center"/>
    </xf>
    <xf numFmtId="49" fontId="9" fillId="0" borderId="20" xfId="2" applyNumberFormat="1" applyFont="1" applyBorder="1" applyAlignment="1">
      <alignment horizontal="left" vertical="center" wrapText="1"/>
    </xf>
    <xf numFmtId="4" fontId="9" fillId="0" borderId="20" xfId="2" applyNumberFormat="1" applyFont="1" applyBorder="1" applyAlignment="1">
      <alignment horizontal="center" vertical="center"/>
    </xf>
    <xf numFmtId="2" fontId="13" fillId="0" borderId="21" xfId="1" applyNumberFormat="1" applyFont="1" applyBorder="1" applyAlignment="1">
      <alignment horizontal="center" vertical="center"/>
    </xf>
    <xf numFmtId="44" fontId="8" fillId="0" borderId="0" xfId="2" applyNumberFormat="1" applyFont="1"/>
    <xf numFmtId="49" fontId="9" fillId="0" borderId="22" xfId="2" applyNumberFormat="1" applyFont="1" applyBorder="1" applyAlignment="1">
      <alignment horizontal="center" vertical="center"/>
    </xf>
    <xf numFmtId="49" fontId="9" fillId="0" borderId="23" xfId="2" applyNumberFormat="1" applyFont="1" applyBorder="1" applyAlignment="1">
      <alignment horizontal="left" vertical="center" wrapText="1"/>
    </xf>
    <xf numFmtId="4" fontId="9" fillId="0" borderId="23" xfId="2" applyNumberFormat="1" applyFont="1" applyBorder="1" applyAlignment="1">
      <alignment horizontal="center" vertical="center"/>
    </xf>
    <xf numFmtId="0" fontId="9" fillId="0" borderId="8" xfId="2" applyFont="1" applyBorder="1" applyAlignment="1">
      <alignment horizontal="center" vertical="center"/>
    </xf>
    <xf numFmtId="43" fontId="16" fillId="0" borderId="0" xfId="5" applyNumberFormat="1" applyFont="1" applyAlignment="1">
      <alignment horizontal="center" vertical="center"/>
    </xf>
    <xf numFmtId="2" fontId="9" fillId="3" borderId="20" xfId="2" applyNumberFormat="1" applyFont="1" applyFill="1" applyBorder="1" applyAlignment="1">
      <alignment horizontal="center" vertical="center"/>
    </xf>
    <xf numFmtId="44" fontId="9" fillId="3" borderId="20" xfId="1" applyFont="1" applyFill="1" applyBorder="1" applyAlignment="1">
      <alignment horizontal="center" vertical="center"/>
    </xf>
    <xf numFmtId="44" fontId="9" fillId="3" borderId="20" xfId="1" applyFont="1" applyFill="1" applyBorder="1" applyAlignment="1">
      <alignment horizontal="center" vertical="center" wrapText="1"/>
    </xf>
    <xf numFmtId="2" fontId="9" fillId="3" borderId="23" xfId="2" applyNumberFormat="1" applyFont="1" applyFill="1" applyBorder="1" applyAlignment="1">
      <alignment horizontal="center" vertical="center"/>
    </xf>
    <xf numFmtId="44" fontId="9" fillId="3" borderId="23" xfId="1" applyFont="1" applyFill="1" applyBorder="1" applyAlignment="1">
      <alignment horizontal="center" vertical="center"/>
    </xf>
    <xf numFmtId="44" fontId="9" fillId="3" borderId="23" xfId="1" applyFont="1" applyFill="1" applyBorder="1" applyAlignment="1">
      <alignment horizontal="center" vertical="center" wrapText="1"/>
    </xf>
    <xf numFmtId="2" fontId="9" fillId="3" borderId="8" xfId="2" applyNumberFormat="1" applyFont="1" applyFill="1" applyBorder="1" applyAlignment="1">
      <alignment horizontal="center" vertical="center"/>
    </xf>
    <xf numFmtId="44" fontId="9" fillId="3" borderId="8" xfId="1" applyFont="1" applyFill="1" applyBorder="1" applyAlignment="1">
      <alignment horizontal="center" vertical="center"/>
    </xf>
    <xf numFmtId="49" fontId="9" fillId="0" borderId="24" xfId="2" applyNumberFormat="1" applyFont="1" applyBorder="1" applyAlignment="1">
      <alignment horizontal="center" vertical="center"/>
    </xf>
    <xf numFmtId="49" fontId="17" fillId="0" borderId="25" xfId="2" applyNumberFormat="1" applyFont="1" applyBorder="1" applyAlignment="1">
      <alignment horizontal="right" vertical="center" wrapText="1"/>
    </xf>
    <xf numFmtId="49" fontId="9" fillId="0" borderId="20" xfId="2" applyNumberFormat="1" applyFont="1" applyBorder="1" applyAlignment="1">
      <alignment horizontal="justify" vertical="center" wrapText="1"/>
    </xf>
    <xf numFmtId="4" fontId="9" fillId="0" borderId="8" xfId="2" applyNumberFormat="1" applyFont="1" applyBorder="1" applyAlignment="1">
      <alignment horizontal="center" vertical="center"/>
    </xf>
    <xf numFmtId="44" fontId="9" fillId="3" borderId="8" xfId="1" applyFont="1" applyFill="1" applyBorder="1" applyAlignment="1">
      <alignment horizontal="center" vertical="center" wrapText="1"/>
    </xf>
    <xf numFmtId="49" fontId="10" fillId="0" borderId="26" xfId="2" applyNumberFormat="1" applyFont="1" applyBorder="1" applyAlignment="1">
      <alignment horizontal="center" vertical="center"/>
    </xf>
    <xf numFmtId="49" fontId="10" fillId="0" borderId="7" xfId="2" applyNumberFormat="1" applyFont="1" applyBorder="1" applyAlignment="1">
      <alignment horizontal="center" vertical="center"/>
    </xf>
    <xf numFmtId="49" fontId="10" fillId="0" borderId="24" xfId="2" applyNumberFormat="1" applyFont="1" applyBorder="1" applyAlignment="1">
      <alignment horizontal="left" vertical="center"/>
    </xf>
    <xf numFmtId="49" fontId="10" fillId="0" borderId="8" xfId="2" applyNumberFormat="1" applyFont="1" applyBorder="1" applyAlignment="1">
      <alignment horizontal="left" vertical="center"/>
    </xf>
    <xf numFmtId="0" fontId="12" fillId="2" borderId="0"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4" fillId="0" borderId="16" xfId="2" applyFont="1" applyBorder="1" applyAlignment="1">
      <alignment horizontal="center"/>
    </xf>
    <xf numFmtId="0" fontId="4" fillId="0" borderId="17" xfId="2" applyFont="1" applyBorder="1" applyAlignment="1">
      <alignment horizontal="center"/>
    </xf>
    <xf numFmtId="0" fontId="7" fillId="0" borderId="18" xfId="2" applyFont="1" applyBorder="1" applyAlignment="1">
      <alignment horizontal="center"/>
    </xf>
    <xf numFmtId="0" fontId="7" fillId="0" borderId="13" xfId="2" applyFont="1" applyBorder="1" applyAlignment="1">
      <alignment horizontal="center"/>
    </xf>
    <xf numFmtId="0" fontId="4" fillId="0" borderId="18" xfId="2" applyFont="1" applyBorder="1" applyAlignment="1">
      <alignment horizontal="center"/>
    </xf>
    <xf numFmtId="0" fontId="4" fillId="0" borderId="13" xfId="2" applyFont="1" applyBorder="1" applyAlignment="1">
      <alignment horizontal="center"/>
    </xf>
    <xf numFmtId="49" fontId="10" fillId="0" borderId="14" xfId="2" applyNumberFormat="1" applyFont="1" applyBorder="1" applyAlignment="1">
      <alignment horizontal="center" vertical="center"/>
    </xf>
    <xf numFmtId="49" fontId="10" fillId="0" borderId="6" xfId="2" applyNumberFormat="1" applyFont="1" applyBorder="1" applyAlignment="1">
      <alignment horizontal="center" vertical="center"/>
    </xf>
    <xf numFmtId="0" fontId="14" fillId="0" borderId="16" xfId="2" applyFont="1" applyBorder="1" applyAlignment="1">
      <alignment horizontal="center" vertical="center"/>
    </xf>
    <xf numFmtId="0" fontId="14" fillId="0" borderId="15" xfId="2" applyFont="1" applyBorder="1" applyAlignment="1">
      <alignment horizontal="center" vertical="center"/>
    </xf>
    <xf numFmtId="0" fontId="14" fillId="0" borderId="17" xfId="2" applyFont="1" applyBorder="1" applyAlignment="1">
      <alignment horizontal="center" vertical="center"/>
    </xf>
    <xf numFmtId="0" fontId="4" fillId="0" borderId="16" xfId="2" applyFont="1" applyBorder="1" applyAlignment="1">
      <alignment horizontal="left" vertical="center" wrapText="1"/>
    </xf>
    <xf numFmtId="0" fontId="4" fillId="0" borderId="15" xfId="2" applyFont="1" applyBorder="1" applyAlignment="1">
      <alignment horizontal="left" vertical="center" wrapText="1"/>
    </xf>
    <xf numFmtId="0" fontId="4" fillId="0" borderId="17" xfId="2" applyFont="1" applyBorder="1" applyAlignment="1">
      <alignment horizontal="left" vertical="center" wrapText="1"/>
    </xf>
    <xf numFmtId="0" fontId="4" fillId="0" borderId="5" xfId="2" applyBorder="1" applyAlignment="1">
      <alignment horizontal="left" vertical="center"/>
    </xf>
    <xf numFmtId="0" fontId="13" fillId="0" borderId="1" xfId="2" applyFont="1" applyBorder="1" applyAlignment="1">
      <alignment horizontal="left" vertical="center" wrapText="1"/>
    </xf>
    <xf numFmtId="0" fontId="13" fillId="0" borderId="2" xfId="2" applyFont="1" applyBorder="1" applyAlignment="1">
      <alignment horizontal="left" vertical="center" wrapText="1"/>
    </xf>
    <xf numFmtId="0" fontId="13" fillId="0" borderId="3" xfId="2" applyFont="1" applyBorder="1" applyAlignment="1">
      <alignment horizontal="left" vertical="center" wrapText="1"/>
    </xf>
    <xf numFmtId="0" fontId="13" fillId="0" borderId="10" xfId="2" applyFont="1" applyBorder="1" applyAlignment="1">
      <alignment horizontal="left" vertical="center" wrapText="1"/>
    </xf>
    <xf numFmtId="0" fontId="13" fillId="0" borderId="11" xfId="2" applyFont="1" applyBorder="1" applyAlignment="1">
      <alignment horizontal="left" vertical="center" wrapText="1"/>
    </xf>
    <xf numFmtId="0" fontId="13" fillId="0" borderId="12" xfId="2" applyFont="1" applyBorder="1" applyAlignment="1">
      <alignment horizontal="left" vertical="center" wrapText="1"/>
    </xf>
    <xf numFmtId="0" fontId="4" fillId="0" borderId="1" xfId="2" applyBorder="1" applyAlignment="1">
      <alignment horizontal="left" vertical="center"/>
    </xf>
    <xf numFmtId="0" fontId="4" fillId="0" borderId="3" xfId="2" applyBorder="1" applyAlignment="1">
      <alignment horizontal="left" vertical="center"/>
    </xf>
    <xf numFmtId="0" fontId="4" fillId="0" borderId="10" xfId="2" applyBorder="1" applyAlignment="1">
      <alignment horizontal="left" vertical="center"/>
    </xf>
    <xf numFmtId="0" fontId="4" fillId="0" borderId="12" xfId="2" applyBorder="1" applyAlignment="1">
      <alignment horizontal="left" vertical="center"/>
    </xf>
    <xf numFmtId="44" fontId="9" fillId="0" borderId="27" xfId="1" applyFont="1" applyBorder="1" applyAlignment="1">
      <alignment horizontal="center" vertical="center"/>
    </xf>
    <xf numFmtId="44" fontId="9" fillId="0" borderId="28" xfId="1" applyFont="1" applyBorder="1" applyAlignment="1">
      <alignment horizontal="center" vertical="center"/>
    </xf>
    <xf numFmtId="49" fontId="17" fillId="0" borderId="29" xfId="2" applyNumberFormat="1" applyFont="1" applyBorder="1" applyAlignment="1">
      <alignment horizontal="right" vertical="center" wrapText="1"/>
    </xf>
    <xf numFmtId="44" fontId="9" fillId="0" borderId="4" xfId="1" applyFont="1" applyBorder="1" applyAlignment="1">
      <alignment horizontal="center" vertical="center"/>
    </xf>
    <xf numFmtId="44" fontId="9" fillId="0" borderId="0" xfId="1" applyFont="1" applyBorder="1" applyAlignment="1">
      <alignment horizontal="center" vertical="center"/>
    </xf>
    <xf numFmtId="49" fontId="17" fillId="0" borderId="30" xfId="2" applyNumberFormat="1" applyFont="1" applyBorder="1" applyAlignment="1">
      <alignment horizontal="right" vertical="center" wrapText="1"/>
    </xf>
    <xf numFmtId="44" fontId="9" fillId="0" borderId="4" xfId="1" applyFont="1" applyBorder="1" applyAlignment="1">
      <alignment vertical="center"/>
    </xf>
    <xf numFmtId="44" fontId="9" fillId="0" borderId="0" xfId="1" applyFont="1" applyBorder="1" applyAlignment="1">
      <alignment vertical="center"/>
    </xf>
    <xf numFmtId="49" fontId="10" fillId="0" borderId="30" xfId="2" applyNumberFormat="1" applyFont="1" applyBorder="1" applyAlignment="1">
      <alignment horizontal="left" vertical="center" wrapText="1"/>
    </xf>
    <xf numFmtId="0" fontId="8" fillId="3" borderId="31" xfId="6" applyFont="1" applyFill="1" applyBorder="1" applyAlignment="1">
      <alignment horizontal="left" vertical="center" wrapText="1" shrinkToFit="1"/>
    </xf>
    <xf numFmtId="0" fontId="8" fillId="3" borderId="0" xfId="6" applyFont="1" applyFill="1" applyBorder="1" applyAlignment="1">
      <alignment horizontal="left" vertical="center" wrapText="1" shrinkToFit="1"/>
    </xf>
    <xf numFmtId="0" fontId="8" fillId="3" borderId="31" xfId="6" applyFont="1" applyFill="1" applyBorder="1" applyAlignment="1">
      <alignment horizontal="left" vertical="center"/>
    </xf>
    <xf numFmtId="0" fontId="8" fillId="3" borderId="0" xfId="6" applyFont="1" applyFill="1" applyBorder="1" applyAlignment="1">
      <alignment horizontal="left" vertical="center"/>
    </xf>
    <xf numFmtId="49" fontId="10" fillId="0" borderId="30" xfId="2" applyNumberFormat="1" applyFont="1" applyBorder="1" applyAlignment="1">
      <alignment vertical="center"/>
    </xf>
    <xf numFmtId="0" fontId="7" fillId="0" borderId="12" xfId="2" applyFont="1" applyBorder="1" applyAlignment="1">
      <alignment horizontal="center"/>
    </xf>
    <xf numFmtId="0" fontId="7" fillId="0" borderId="11" xfId="2" applyFont="1" applyBorder="1" applyAlignment="1">
      <alignment horizontal="center"/>
    </xf>
    <xf numFmtId="0" fontId="7" fillId="0" borderId="10" xfId="2" applyFont="1" applyBorder="1" applyAlignment="1">
      <alignment horizontal="center" vertical="center" wrapText="1"/>
    </xf>
    <xf numFmtId="0" fontId="7" fillId="0" borderId="3" xfId="2" applyFont="1" applyBorder="1" applyAlignment="1">
      <alignment horizontal="center"/>
    </xf>
    <xf numFmtId="0" fontId="7" fillId="0" borderId="2" xfId="2" applyFont="1" applyBorder="1" applyAlignment="1">
      <alignment horizontal="center"/>
    </xf>
    <xf numFmtId="0" fontId="7" fillId="0" borderId="1" xfId="2" applyFont="1" applyBorder="1" applyAlignment="1">
      <alignment horizontal="center" vertical="center" wrapText="1"/>
    </xf>
    <xf numFmtId="0" fontId="4" fillId="0" borderId="13" xfId="2" applyBorder="1" applyAlignment="1">
      <alignment horizontal="left" vertical="center"/>
    </xf>
    <xf numFmtId="0" fontId="4" fillId="0" borderId="18" xfId="2" applyBorder="1" applyAlignment="1">
      <alignment horizontal="left" vertical="center"/>
    </xf>
  </cellXfs>
  <cellStyles count="7">
    <cellStyle name="Millares" xfId="5" builtinId="3"/>
    <cellStyle name="Moneda" xfId="1" builtinId="4"/>
    <cellStyle name="Moneda 2" xfId="3"/>
    <cellStyle name="Moneda 4" xfId="4"/>
    <cellStyle name="Normal" xfId="0" builtinId="0"/>
    <cellStyle name="Normal 2" xfId="6"/>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lma\ejercicio-05\Ejercicio-05\PIASRE\Formatos\Mod%20FORMATOS%20DE%20INFORMACION%20PIASRE%202005_instructiv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nto_6%20Granja%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_SHCP_PRESUPUESTO"/>
      <sheetName val="INSTRUCTIVO PRESUPUESTO"/>
      <sheetName val="F2_INDICADORES"/>
      <sheetName val="INSTRUCTIVO INDICADORES"/>
      <sheetName val="F3_BD_MENSUAL"/>
      <sheetName val="F3_BD_MENSUAL_INSTRUCTIVO"/>
      <sheetName val="F4_resumen_SEMANAL"/>
      <sheetName val="F5_INDICADORES DE REGLA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ubtitulo"/>
      <sheetName val="Indicador PED titulo"/>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8"/>
  <sheetViews>
    <sheetView view="pageBreakPreview" zoomScale="90" zoomScaleNormal="100" zoomScaleSheetLayoutView="90" workbookViewId="0">
      <selection activeCell="G22" sqref="G22"/>
    </sheetView>
  </sheetViews>
  <sheetFormatPr baseColWidth="10" defaultRowHeight="12.75" x14ac:dyDescent="0.2"/>
  <cols>
    <col min="1" max="1" width="66.140625" style="47" customWidth="1"/>
    <col min="2" max="2" width="7.140625" style="1" customWidth="1"/>
    <col min="3" max="3" width="10" style="1" customWidth="1"/>
    <col min="4" max="4" width="12.42578125" style="1" customWidth="1"/>
    <col min="5" max="5" width="22.85546875" style="1" customWidth="1"/>
    <col min="6" max="6" width="17.42578125" style="1" customWidth="1"/>
    <col min="7" max="7" width="17.7109375" style="2" customWidth="1"/>
    <col min="8" max="8" width="16.7109375" style="2" customWidth="1"/>
    <col min="9" max="9" width="11.5703125" style="2" hidden="1" customWidth="1"/>
    <col min="10" max="10" width="17.7109375" style="2" hidden="1" customWidth="1"/>
    <col min="11" max="11" width="7.7109375" style="2" hidden="1" customWidth="1"/>
    <col min="12" max="12" width="15.5703125" style="2" hidden="1" customWidth="1"/>
    <col min="13" max="13" width="15.28515625" style="2" hidden="1" customWidth="1"/>
    <col min="14" max="14" width="15.5703125" style="2" hidden="1" customWidth="1"/>
    <col min="15" max="253" width="11.42578125" style="2"/>
    <col min="254" max="254" width="5.7109375" style="2" customWidth="1"/>
    <col min="255" max="255" width="8.42578125" style="2" customWidth="1"/>
    <col min="256" max="256" width="38.85546875" style="2" customWidth="1"/>
    <col min="257" max="257" width="8.5703125" style="2" customWidth="1"/>
    <col min="258" max="258" width="9.85546875" style="2" customWidth="1"/>
    <col min="259" max="259" width="11.140625" style="2" customWidth="1"/>
    <col min="260" max="260" width="14.42578125" style="2" customWidth="1"/>
    <col min="261" max="509" width="11.42578125" style="2"/>
    <col min="510" max="510" width="5.7109375" style="2" customWidth="1"/>
    <col min="511" max="511" width="8.42578125" style="2" customWidth="1"/>
    <col min="512" max="512" width="38.85546875" style="2" customWidth="1"/>
    <col min="513" max="513" width="8.5703125" style="2" customWidth="1"/>
    <col min="514" max="514" width="9.85546875" style="2" customWidth="1"/>
    <col min="515" max="515" width="11.140625" style="2" customWidth="1"/>
    <col min="516" max="516" width="14.42578125" style="2" customWidth="1"/>
    <col min="517" max="765" width="11.42578125" style="2"/>
    <col min="766" max="766" width="5.7109375" style="2" customWidth="1"/>
    <col min="767" max="767" width="8.42578125" style="2" customWidth="1"/>
    <col min="768" max="768" width="38.85546875" style="2" customWidth="1"/>
    <col min="769" max="769" width="8.5703125" style="2" customWidth="1"/>
    <col min="770" max="770" width="9.85546875" style="2" customWidth="1"/>
    <col min="771" max="771" width="11.140625" style="2" customWidth="1"/>
    <col min="772" max="772" width="14.42578125" style="2" customWidth="1"/>
    <col min="773" max="1021" width="11.42578125" style="2"/>
    <col min="1022" max="1022" width="5.7109375" style="2" customWidth="1"/>
    <col min="1023" max="1023" width="8.42578125" style="2" customWidth="1"/>
    <col min="1024" max="1024" width="38.85546875" style="2" customWidth="1"/>
    <col min="1025" max="1025" width="8.5703125" style="2" customWidth="1"/>
    <col min="1026" max="1026" width="9.85546875" style="2" customWidth="1"/>
    <col min="1027" max="1027" width="11.140625" style="2" customWidth="1"/>
    <col min="1028" max="1028" width="14.42578125" style="2" customWidth="1"/>
    <col min="1029" max="1277" width="11.42578125" style="2"/>
    <col min="1278" max="1278" width="5.7109375" style="2" customWidth="1"/>
    <col min="1279" max="1279" width="8.42578125" style="2" customWidth="1"/>
    <col min="1280" max="1280" width="38.85546875" style="2" customWidth="1"/>
    <col min="1281" max="1281" width="8.5703125" style="2" customWidth="1"/>
    <col min="1282" max="1282" width="9.85546875" style="2" customWidth="1"/>
    <col min="1283" max="1283" width="11.140625" style="2" customWidth="1"/>
    <col min="1284" max="1284" width="14.42578125" style="2" customWidth="1"/>
    <col min="1285" max="1533" width="11.42578125" style="2"/>
    <col min="1534" max="1534" width="5.7109375" style="2" customWidth="1"/>
    <col min="1535" max="1535" width="8.42578125" style="2" customWidth="1"/>
    <col min="1536" max="1536" width="38.85546875" style="2" customWidth="1"/>
    <col min="1537" max="1537" width="8.5703125" style="2" customWidth="1"/>
    <col min="1538" max="1538" width="9.85546875" style="2" customWidth="1"/>
    <col min="1539" max="1539" width="11.140625" style="2" customWidth="1"/>
    <col min="1540" max="1540" width="14.42578125" style="2" customWidth="1"/>
    <col min="1541" max="1789" width="11.42578125" style="2"/>
    <col min="1790" max="1790" width="5.7109375" style="2" customWidth="1"/>
    <col min="1791" max="1791" width="8.42578125" style="2" customWidth="1"/>
    <col min="1792" max="1792" width="38.85546875" style="2" customWidth="1"/>
    <col min="1793" max="1793" width="8.5703125" style="2" customWidth="1"/>
    <col min="1794" max="1794" width="9.85546875" style="2" customWidth="1"/>
    <col min="1795" max="1795" width="11.140625" style="2" customWidth="1"/>
    <col min="1796" max="1796" width="14.42578125" style="2" customWidth="1"/>
    <col min="1797" max="2045" width="11.42578125" style="2"/>
    <col min="2046" max="2046" width="5.7109375" style="2" customWidth="1"/>
    <col min="2047" max="2047" width="8.42578125" style="2" customWidth="1"/>
    <col min="2048" max="2048" width="38.85546875" style="2" customWidth="1"/>
    <col min="2049" max="2049" width="8.5703125" style="2" customWidth="1"/>
    <col min="2050" max="2050" width="9.85546875" style="2" customWidth="1"/>
    <col min="2051" max="2051" width="11.140625" style="2" customWidth="1"/>
    <col min="2052" max="2052" width="14.42578125" style="2" customWidth="1"/>
    <col min="2053" max="2301" width="11.42578125" style="2"/>
    <col min="2302" max="2302" width="5.7109375" style="2" customWidth="1"/>
    <col min="2303" max="2303" width="8.42578125" style="2" customWidth="1"/>
    <col min="2304" max="2304" width="38.85546875" style="2" customWidth="1"/>
    <col min="2305" max="2305" width="8.5703125" style="2" customWidth="1"/>
    <col min="2306" max="2306" width="9.85546875" style="2" customWidth="1"/>
    <col min="2307" max="2307" width="11.140625" style="2" customWidth="1"/>
    <col min="2308" max="2308" width="14.42578125" style="2" customWidth="1"/>
    <col min="2309" max="2557" width="11.42578125" style="2"/>
    <col min="2558" max="2558" width="5.7109375" style="2" customWidth="1"/>
    <col min="2559" max="2559" width="8.42578125" style="2" customWidth="1"/>
    <col min="2560" max="2560" width="38.85546875" style="2" customWidth="1"/>
    <col min="2561" max="2561" width="8.5703125" style="2" customWidth="1"/>
    <col min="2562" max="2562" width="9.85546875" style="2" customWidth="1"/>
    <col min="2563" max="2563" width="11.140625" style="2" customWidth="1"/>
    <col min="2564" max="2564" width="14.42578125" style="2" customWidth="1"/>
    <col min="2565" max="2813" width="11.42578125" style="2"/>
    <col min="2814" max="2814" width="5.7109375" style="2" customWidth="1"/>
    <col min="2815" max="2815" width="8.42578125" style="2" customWidth="1"/>
    <col min="2816" max="2816" width="38.85546875" style="2" customWidth="1"/>
    <col min="2817" max="2817" width="8.5703125" style="2" customWidth="1"/>
    <col min="2818" max="2818" width="9.85546875" style="2" customWidth="1"/>
    <col min="2819" max="2819" width="11.140625" style="2" customWidth="1"/>
    <col min="2820" max="2820" width="14.42578125" style="2" customWidth="1"/>
    <col min="2821" max="3069" width="11.42578125" style="2"/>
    <col min="3070" max="3070" width="5.7109375" style="2" customWidth="1"/>
    <col min="3071" max="3071" width="8.42578125" style="2" customWidth="1"/>
    <col min="3072" max="3072" width="38.85546875" style="2" customWidth="1"/>
    <col min="3073" max="3073" width="8.5703125" style="2" customWidth="1"/>
    <col min="3074" max="3074" width="9.85546875" style="2" customWidth="1"/>
    <col min="3075" max="3075" width="11.140625" style="2" customWidth="1"/>
    <col min="3076" max="3076" width="14.42578125" style="2" customWidth="1"/>
    <col min="3077" max="3325" width="11.42578125" style="2"/>
    <col min="3326" max="3326" width="5.7109375" style="2" customWidth="1"/>
    <col min="3327" max="3327" width="8.42578125" style="2" customWidth="1"/>
    <col min="3328" max="3328" width="38.85546875" style="2" customWidth="1"/>
    <col min="3329" max="3329" width="8.5703125" style="2" customWidth="1"/>
    <col min="3330" max="3330" width="9.85546875" style="2" customWidth="1"/>
    <col min="3331" max="3331" width="11.140625" style="2" customWidth="1"/>
    <col min="3332" max="3332" width="14.42578125" style="2" customWidth="1"/>
    <col min="3333" max="3581" width="11.42578125" style="2"/>
    <col min="3582" max="3582" width="5.7109375" style="2" customWidth="1"/>
    <col min="3583" max="3583" width="8.42578125" style="2" customWidth="1"/>
    <col min="3584" max="3584" width="38.85546875" style="2" customWidth="1"/>
    <col min="3585" max="3585" width="8.5703125" style="2" customWidth="1"/>
    <col min="3586" max="3586" width="9.85546875" style="2" customWidth="1"/>
    <col min="3587" max="3587" width="11.140625" style="2" customWidth="1"/>
    <col min="3588" max="3588" width="14.42578125" style="2" customWidth="1"/>
    <col min="3589" max="3837" width="11.42578125" style="2"/>
    <col min="3838" max="3838" width="5.7109375" style="2" customWidth="1"/>
    <col min="3839" max="3839" width="8.42578125" style="2" customWidth="1"/>
    <col min="3840" max="3840" width="38.85546875" style="2" customWidth="1"/>
    <col min="3841" max="3841" width="8.5703125" style="2" customWidth="1"/>
    <col min="3842" max="3842" width="9.85546875" style="2" customWidth="1"/>
    <col min="3843" max="3843" width="11.140625" style="2" customWidth="1"/>
    <col min="3844" max="3844" width="14.42578125" style="2" customWidth="1"/>
    <col min="3845" max="4093" width="11.42578125" style="2"/>
    <col min="4094" max="4094" width="5.7109375" style="2" customWidth="1"/>
    <col min="4095" max="4095" width="8.42578125" style="2" customWidth="1"/>
    <col min="4096" max="4096" width="38.85546875" style="2" customWidth="1"/>
    <col min="4097" max="4097" width="8.5703125" style="2" customWidth="1"/>
    <col min="4098" max="4098" width="9.85546875" style="2" customWidth="1"/>
    <col min="4099" max="4099" width="11.140625" style="2" customWidth="1"/>
    <col min="4100" max="4100" width="14.42578125" style="2" customWidth="1"/>
    <col min="4101" max="4349" width="11.42578125" style="2"/>
    <col min="4350" max="4350" width="5.7109375" style="2" customWidth="1"/>
    <col min="4351" max="4351" width="8.42578125" style="2" customWidth="1"/>
    <col min="4352" max="4352" width="38.85546875" style="2" customWidth="1"/>
    <col min="4353" max="4353" width="8.5703125" style="2" customWidth="1"/>
    <col min="4354" max="4354" width="9.85546875" style="2" customWidth="1"/>
    <col min="4355" max="4355" width="11.140625" style="2" customWidth="1"/>
    <col min="4356" max="4356" width="14.42578125" style="2" customWidth="1"/>
    <col min="4357" max="4605" width="11.42578125" style="2"/>
    <col min="4606" max="4606" width="5.7109375" style="2" customWidth="1"/>
    <col min="4607" max="4607" width="8.42578125" style="2" customWidth="1"/>
    <col min="4608" max="4608" width="38.85546875" style="2" customWidth="1"/>
    <col min="4609" max="4609" width="8.5703125" style="2" customWidth="1"/>
    <col min="4610" max="4610" width="9.85546875" style="2" customWidth="1"/>
    <col min="4611" max="4611" width="11.140625" style="2" customWidth="1"/>
    <col min="4612" max="4612" width="14.42578125" style="2" customWidth="1"/>
    <col min="4613" max="4861" width="11.42578125" style="2"/>
    <col min="4862" max="4862" width="5.7109375" style="2" customWidth="1"/>
    <col min="4863" max="4863" width="8.42578125" style="2" customWidth="1"/>
    <col min="4864" max="4864" width="38.85546875" style="2" customWidth="1"/>
    <col min="4865" max="4865" width="8.5703125" style="2" customWidth="1"/>
    <col min="4866" max="4866" width="9.85546875" style="2" customWidth="1"/>
    <col min="4867" max="4867" width="11.140625" style="2" customWidth="1"/>
    <col min="4868" max="4868" width="14.42578125" style="2" customWidth="1"/>
    <col min="4869" max="5117" width="11.42578125" style="2"/>
    <col min="5118" max="5118" width="5.7109375" style="2" customWidth="1"/>
    <col min="5119" max="5119" width="8.42578125" style="2" customWidth="1"/>
    <col min="5120" max="5120" width="38.85546875" style="2" customWidth="1"/>
    <col min="5121" max="5121" width="8.5703125" style="2" customWidth="1"/>
    <col min="5122" max="5122" width="9.85546875" style="2" customWidth="1"/>
    <col min="5123" max="5123" width="11.140625" style="2" customWidth="1"/>
    <col min="5124" max="5124" width="14.42578125" style="2" customWidth="1"/>
    <col min="5125" max="5373" width="11.42578125" style="2"/>
    <col min="5374" max="5374" width="5.7109375" style="2" customWidth="1"/>
    <col min="5375" max="5375" width="8.42578125" style="2" customWidth="1"/>
    <col min="5376" max="5376" width="38.85546875" style="2" customWidth="1"/>
    <col min="5377" max="5377" width="8.5703125" style="2" customWidth="1"/>
    <col min="5378" max="5378" width="9.85546875" style="2" customWidth="1"/>
    <col min="5379" max="5379" width="11.140625" style="2" customWidth="1"/>
    <col min="5380" max="5380" width="14.42578125" style="2" customWidth="1"/>
    <col min="5381" max="5629" width="11.42578125" style="2"/>
    <col min="5630" max="5630" width="5.7109375" style="2" customWidth="1"/>
    <col min="5631" max="5631" width="8.42578125" style="2" customWidth="1"/>
    <col min="5632" max="5632" width="38.85546875" style="2" customWidth="1"/>
    <col min="5633" max="5633" width="8.5703125" style="2" customWidth="1"/>
    <col min="5634" max="5634" width="9.85546875" style="2" customWidth="1"/>
    <col min="5635" max="5635" width="11.140625" style="2" customWidth="1"/>
    <col min="5636" max="5636" width="14.42578125" style="2" customWidth="1"/>
    <col min="5637" max="5885" width="11.42578125" style="2"/>
    <col min="5886" max="5886" width="5.7109375" style="2" customWidth="1"/>
    <col min="5887" max="5887" width="8.42578125" style="2" customWidth="1"/>
    <col min="5888" max="5888" width="38.85546875" style="2" customWidth="1"/>
    <col min="5889" max="5889" width="8.5703125" style="2" customWidth="1"/>
    <col min="5890" max="5890" width="9.85546875" style="2" customWidth="1"/>
    <col min="5891" max="5891" width="11.140625" style="2" customWidth="1"/>
    <col min="5892" max="5892" width="14.42578125" style="2" customWidth="1"/>
    <col min="5893" max="6141" width="11.42578125" style="2"/>
    <col min="6142" max="6142" width="5.7109375" style="2" customWidth="1"/>
    <col min="6143" max="6143" width="8.42578125" style="2" customWidth="1"/>
    <col min="6144" max="6144" width="38.85546875" style="2" customWidth="1"/>
    <col min="6145" max="6145" width="8.5703125" style="2" customWidth="1"/>
    <col min="6146" max="6146" width="9.85546875" style="2" customWidth="1"/>
    <col min="6147" max="6147" width="11.140625" style="2" customWidth="1"/>
    <col min="6148" max="6148" width="14.42578125" style="2" customWidth="1"/>
    <col min="6149" max="6397" width="11.42578125" style="2"/>
    <col min="6398" max="6398" width="5.7109375" style="2" customWidth="1"/>
    <col min="6399" max="6399" width="8.42578125" style="2" customWidth="1"/>
    <col min="6400" max="6400" width="38.85546875" style="2" customWidth="1"/>
    <col min="6401" max="6401" width="8.5703125" style="2" customWidth="1"/>
    <col min="6402" max="6402" width="9.85546875" style="2" customWidth="1"/>
    <col min="6403" max="6403" width="11.140625" style="2" customWidth="1"/>
    <col min="6404" max="6404" width="14.42578125" style="2" customWidth="1"/>
    <col min="6405" max="6653" width="11.42578125" style="2"/>
    <col min="6654" max="6654" width="5.7109375" style="2" customWidth="1"/>
    <col min="6655" max="6655" width="8.42578125" style="2" customWidth="1"/>
    <col min="6656" max="6656" width="38.85546875" style="2" customWidth="1"/>
    <col min="6657" max="6657" width="8.5703125" style="2" customWidth="1"/>
    <col min="6658" max="6658" width="9.85546875" style="2" customWidth="1"/>
    <col min="6659" max="6659" width="11.140625" style="2" customWidth="1"/>
    <col min="6660" max="6660" width="14.42578125" style="2" customWidth="1"/>
    <col min="6661" max="6909" width="11.42578125" style="2"/>
    <col min="6910" max="6910" width="5.7109375" style="2" customWidth="1"/>
    <col min="6911" max="6911" width="8.42578125" style="2" customWidth="1"/>
    <col min="6912" max="6912" width="38.85546875" style="2" customWidth="1"/>
    <col min="6913" max="6913" width="8.5703125" style="2" customWidth="1"/>
    <col min="6914" max="6914" width="9.85546875" style="2" customWidth="1"/>
    <col min="6915" max="6915" width="11.140625" style="2" customWidth="1"/>
    <col min="6916" max="6916" width="14.42578125" style="2" customWidth="1"/>
    <col min="6917" max="7165" width="11.42578125" style="2"/>
    <col min="7166" max="7166" width="5.7109375" style="2" customWidth="1"/>
    <col min="7167" max="7167" width="8.42578125" style="2" customWidth="1"/>
    <col min="7168" max="7168" width="38.85546875" style="2" customWidth="1"/>
    <col min="7169" max="7169" width="8.5703125" style="2" customWidth="1"/>
    <col min="7170" max="7170" width="9.85546875" style="2" customWidth="1"/>
    <col min="7171" max="7171" width="11.140625" style="2" customWidth="1"/>
    <col min="7172" max="7172" width="14.42578125" style="2" customWidth="1"/>
    <col min="7173" max="7421" width="11.42578125" style="2"/>
    <col min="7422" max="7422" width="5.7109375" style="2" customWidth="1"/>
    <col min="7423" max="7423" width="8.42578125" style="2" customWidth="1"/>
    <col min="7424" max="7424" width="38.85546875" style="2" customWidth="1"/>
    <col min="7425" max="7425" width="8.5703125" style="2" customWidth="1"/>
    <col min="7426" max="7426" width="9.85546875" style="2" customWidth="1"/>
    <col min="7427" max="7427" width="11.140625" style="2" customWidth="1"/>
    <col min="7428" max="7428" width="14.42578125" style="2" customWidth="1"/>
    <col min="7429" max="7677" width="11.42578125" style="2"/>
    <col min="7678" max="7678" width="5.7109375" style="2" customWidth="1"/>
    <col min="7679" max="7679" width="8.42578125" style="2" customWidth="1"/>
    <col min="7680" max="7680" width="38.85546875" style="2" customWidth="1"/>
    <col min="7681" max="7681" width="8.5703125" style="2" customWidth="1"/>
    <col min="7682" max="7682" width="9.85546875" style="2" customWidth="1"/>
    <col min="7683" max="7683" width="11.140625" style="2" customWidth="1"/>
    <col min="7684" max="7684" width="14.42578125" style="2" customWidth="1"/>
    <col min="7685" max="7933" width="11.42578125" style="2"/>
    <col min="7934" max="7934" width="5.7109375" style="2" customWidth="1"/>
    <col min="7935" max="7935" width="8.42578125" style="2" customWidth="1"/>
    <col min="7936" max="7936" width="38.85546875" style="2" customWidth="1"/>
    <col min="7937" max="7937" width="8.5703125" style="2" customWidth="1"/>
    <col min="7938" max="7938" width="9.85546875" style="2" customWidth="1"/>
    <col min="7939" max="7939" width="11.140625" style="2" customWidth="1"/>
    <col min="7940" max="7940" width="14.42578125" style="2" customWidth="1"/>
    <col min="7941" max="8189" width="11.42578125" style="2"/>
    <col min="8190" max="8190" width="5.7109375" style="2" customWidth="1"/>
    <col min="8191" max="8191" width="8.42578125" style="2" customWidth="1"/>
    <col min="8192" max="8192" width="38.85546875" style="2" customWidth="1"/>
    <col min="8193" max="8193" width="8.5703125" style="2" customWidth="1"/>
    <col min="8194" max="8194" width="9.85546875" style="2" customWidth="1"/>
    <col min="8195" max="8195" width="11.140625" style="2" customWidth="1"/>
    <col min="8196" max="8196" width="14.42578125" style="2" customWidth="1"/>
    <col min="8197" max="8445" width="11.42578125" style="2"/>
    <col min="8446" max="8446" width="5.7109375" style="2" customWidth="1"/>
    <col min="8447" max="8447" width="8.42578125" style="2" customWidth="1"/>
    <col min="8448" max="8448" width="38.85546875" style="2" customWidth="1"/>
    <col min="8449" max="8449" width="8.5703125" style="2" customWidth="1"/>
    <col min="8450" max="8450" width="9.85546875" style="2" customWidth="1"/>
    <col min="8451" max="8451" width="11.140625" style="2" customWidth="1"/>
    <col min="8452" max="8452" width="14.42578125" style="2" customWidth="1"/>
    <col min="8453" max="8701" width="11.42578125" style="2"/>
    <col min="8702" max="8702" width="5.7109375" style="2" customWidth="1"/>
    <col min="8703" max="8703" width="8.42578125" style="2" customWidth="1"/>
    <col min="8704" max="8704" width="38.85546875" style="2" customWidth="1"/>
    <col min="8705" max="8705" width="8.5703125" style="2" customWidth="1"/>
    <col min="8706" max="8706" width="9.85546875" style="2" customWidth="1"/>
    <col min="8707" max="8707" width="11.140625" style="2" customWidth="1"/>
    <col min="8708" max="8708" width="14.42578125" style="2" customWidth="1"/>
    <col min="8709" max="8957" width="11.42578125" style="2"/>
    <col min="8958" max="8958" width="5.7109375" style="2" customWidth="1"/>
    <col min="8959" max="8959" width="8.42578125" style="2" customWidth="1"/>
    <col min="8960" max="8960" width="38.85546875" style="2" customWidth="1"/>
    <col min="8961" max="8961" width="8.5703125" style="2" customWidth="1"/>
    <col min="8962" max="8962" width="9.85546875" style="2" customWidth="1"/>
    <col min="8963" max="8963" width="11.140625" style="2" customWidth="1"/>
    <col min="8964" max="8964" width="14.42578125" style="2" customWidth="1"/>
    <col min="8965" max="9213" width="11.42578125" style="2"/>
    <col min="9214" max="9214" width="5.7109375" style="2" customWidth="1"/>
    <col min="9215" max="9215" width="8.42578125" style="2" customWidth="1"/>
    <col min="9216" max="9216" width="38.85546875" style="2" customWidth="1"/>
    <col min="9217" max="9217" width="8.5703125" style="2" customWidth="1"/>
    <col min="9218" max="9218" width="9.85546875" style="2" customWidth="1"/>
    <col min="9219" max="9219" width="11.140625" style="2" customWidth="1"/>
    <col min="9220" max="9220" width="14.42578125" style="2" customWidth="1"/>
    <col min="9221" max="9469" width="11.42578125" style="2"/>
    <col min="9470" max="9470" width="5.7109375" style="2" customWidth="1"/>
    <col min="9471" max="9471" width="8.42578125" style="2" customWidth="1"/>
    <col min="9472" max="9472" width="38.85546875" style="2" customWidth="1"/>
    <col min="9473" max="9473" width="8.5703125" style="2" customWidth="1"/>
    <col min="9474" max="9474" width="9.85546875" style="2" customWidth="1"/>
    <col min="9475" max="9475" width="11.140625" style="2" customWidth="1"/>
    <col min="9476" max="9476" width="14.42578125" style="2" customWidth="1"/>
    <col min="9477" max="9725" width="11.42578125" style="2"/>
    <col min="9726" max="9726" width="5.7109375" style="2" customWidth="1"/>
    <col min="9727" max="9727" width="8.42578125" style="2" customWidth="1"/>
    <col min="9728" max="9728" width="38.85546875" style="2" customWidth="1"/>
    <col min="9729" max="9729" width="8.5703125" style="2" customWidth="1"/>
    <col min="9730" max="9730" width="9.85546875" style="2" customWidth="1"/>
    <col min="9731" max="9731" width="11.140625" style="2" customWidth="1"/>
    <col min="9732" max="9732" width="14.42578125" style="2" customWidth="1"/>
    <col min="9733" max="9981" width="11.42578125" style="2"/>
    <col min="9982" max="9982" width="5.7109375" style="2" customWidth="1"/>
    <col min="9983" max="9983" width="8.42578125" style="2" customWidth="1"/>
    <col min="9984" max="9984" width="38.85546875" style="2" customWidth="1"/>
    <col min="9985" max="9985" width="8.5703125" style="2" customWidth="1"/>
    <col min="9986" max="9986" width="9.85546875" style="2" customWidth="1"/>
    <col min="9987" max="9987" width="11.140625" style="2" customWidth="1"/>
    <col min="9988" max="9988" width="14.42578125" style="2" customWidth="1"/>
    <col min="9989" max="10237" width="11.42578125" style="2"/>
    <col min="10238" max="10238" width="5.7109375" style="2" customWidth="1"/>
    <col min="10239" max="10239" width="8.42578125" style="2" customWidth="1"/>
    <col min="10240" max="10240" width="38.85546875" style="2" customWidth="1"/>
    <col min="10241" max="10241" width="8.5703125" style="2" customWidth="1"/>
    <col min="10242" max="10242" width="9.85546875" style="2" customWidth="1"/>
    <col min="10243" max="10243" width="11.140625" style="2" customWidth="1"/>
    <col min="10244" max="10244" width="14.42578125" style="2" customWidth="1"/>
    <col min="10245" max="10493" width="11.42578125" style="2"/>
    <col min="10494" max="10494" width="5.7109375" style="2" customWidth="1"/>
    <col min="10495" max="10495" width="8.42578125" style="2" customWidth="1"/>
    <col min="10496" max="10496" width="38.85546875" style="2" customWidth="1"/>
    <col min="10497" max="10497" width="8.5703125" style="2" customWidth="1"/>
    <col min="10498" max="10498" width="9.85546875" style="2" customWidth="1"/>
    <col min="10499" max="10499" width="11.140625" style="2" customWidth="1"/>
    <col min="10500" max="10500" width="14.42578125" style="2" customWidth="1"/>
    <col min="10501" max="10749" width="11.42578125" style="2"/>
    <col min="10750" max="10750" width="5.7109375" style="2" customWidth="1"/>
    <col min="10751" max="10751" width="8.42578125" style="2" customWidth="1"/>
    <col min="10752" max="10752" width="38.85546875" style="2" customWidth="1"/>
    <col min="10753" max="10753" width="8.5703125" style="2" customWidth="1"/>
    <col min="10754" max="10754" width="9.85546875" style="2" customWidth="1"/>
    <col min="10755" max="10755" width="11.140625" style="2" customWidth="1"/>
    <col min="10756" max="10756" width="14.42578125" style="2" customWidth="1"/>
    <col min="10757" max="11005" width="11.42578125" style="2"/>
    <col min="11006" max="11006" width="5.7109375" style="2" customWidth="1"/>
    <col min="11007" max="11007" width="8.42578125" style="2" customWidth="1"/>
    <col min="11008" max="11008" width="38.85546875" style="2" customWidth="1"/>
    <col min="11009" max="11009" width="8.5703125" style="2" customWidth="1"/>
    <col min="11010" max="11010" width="9.85546875" style="2" customWidth="1"/>
    <col min="11011" max="11011" width="11.140625" style="2" customWidth="1"/>
    <col min="11012" max="11012" width="14.42578125" style="2" customWidth="1"/>
    <col min="11013" max="11261" width="11.42578125" style="2"/>
    <col min="11262" max="11262" width="5.7109375" style="2" customWidth="1"/>
    <col min="11263" max="11263" width="8.42578125" style="2" customWidth="1"/>
    <col min="11264" max="11264" width="38.85546875" style="2" customWidth="1"/>
    <col min="11265" max="11265" width="8.5703125" style="2" customWidth="1"/>
    <col min="11266" max="11266" width="9.85546875" style="2" customWidth="1"/>
    <col min="11267" max="11267" width="11.140625" style="2" customWidth="1"/>
    <col min="11268" max="11268" width="14.42578125" style="2" customWidth="1"/>
    <col min="11269" max="11517" width="11.42578125" style="2"/>
    <col min="11518" max="11518" width="5.7109375" style="2" customWidth="1"/>
    <col min="11519" max="11519" width="8.42578125" style="2" customWidth="1"/>
    <col min="11520" max="11520" width="38.85546875" style="2" customWidth="1"/>
    <col min="11521" max="11521" width="8.5703125" style="2" customWidth="1"/>
    <col min="11522" max="11522" width="9.85546875" style="2" customWidth="1"/>
    <col min="11523" max="11523" width="11.140625" style="2" customWidth="1"/>
    <col min="11524" max="11524" width="14.42578125" style="2" customWidth="1"/>
    <col min="11525" max="11773" width="11.42578125" style="2"/>
    <col min="11774" max="11774" width="5.7109375" style="2" customWidth="1"/>
    <col min="11775" max="11775" width="8.42578125" style="2" customWidth="1"/>
    <col min="11776" max="11776" width="38.85546875" style="2" customWidth="1"/>
    <col min="11777" max="11777" width="8.5703125" style="2" customWidth="1"/>
    <col min="11778" max="11778" width="9.85546875" style="2" customWidth="1"/>
    <col min="11779" max="11779" width="11.140625" style="2" customWidth="1"/>
    <col min="11780" max="11780" width="14.42578125" style="2" customWidth="1"/>
    <col min="11781" max="12029" width="11.42578125" style="2"/>
    <col min="12030" max="12030" width="5.7109375" style="2" customWidth="1"/>
    <col min="12031" max="12031" width="8.42578125" style="2" customWidth="1"/>
    <col min="12032" max="12032" width="38.85546875" style="2" customWidth="1"/>
    <col min="12033" max="12033" width="8.5703125" style="2" customWidth="1"/>
    <col min="12034" max="12034" width="9.85546875" style="2" customWidth="1"/>
    <col min="12035" max="12035" width="11.140625" style="2" customWidth="1"/>
    <col min="12036" max="12036" width="14.42578125" style="2" customWidth="1"/>
    <col min="12037" max="12285" width="11.42578125" style="2"/>
    <col min="12286" max="12286" width="5.7109375" style="2" customWidth="1"/>
    <col min="12287" max="12287" width="8.42578125" style="2" customWidth="1"/>
    <col min="12288" max="12288" width="38.85546875" style="2" customWidth="1"/>
    <col min="12289" max="12289" width="8.5703125" style="2" customWidth="1"/>
    <col min="12290" max="12290" width="9.85546875" style="2" customWidth="1"/>
    <col min="12291" max="12291" width="11.140625" style="2" customWidth="1"/>
    <col min="12292" max="12292" width="14.42578125" style="2" customWidth="1"/>
    <col min="12293" max="12541" width="11.42578125" style="2"/>
    <col min="12542" max="12542" width="5.7109375" style="2" customWidth="1"/>
    <col min="12543" max="12543" width="8.42578125" style="2" customWidth="1"/>
    <col min="12544" max="12544" width="38.85546875" style="2" customWidth="1"/>
    <col min="12545" max="12545" width="8.5703125" style="2" customWidth="1"/>
    <col min="12546" max="12546" width="9.85546875" style="2" customWidth="1"/>
    <col min="12547" max="12547" width="11.140625" style="2" customWidth="1"/>
    <col min="12548" max="12548" width="14.42578125" style="2" customWidth="1"/>
    <col min="12549" max="12797" width="11.42578125" style="2"/>
    <col min="12798" max="12798" width="5.7109375" style="2" customWidth="1"/>
    <col min="12799" max="12799" width="8.42578125" style="2" customWidth="1"/>
    <col min="12800" max="12800" width="38.85546875" style="2" customWidth="1"/>
    <col min="12801" max="12801" width="8.5703125" style="2" customWidth="1"/>
    <col min="12802" max="12802" width="9.85546875" style="2" customWidth="1"/>
    <col min="12803" max="12803" width="11.140625" style="2" customWidth="1"/>
    <col min="12804" max="12804" width="14.42578125" style="2" customWidth="1"/>
    <col min="12805" max="13053" width="11.42578125" style="2"/>
    <col min="13054" max="13054" width="5.7109375" style="2" customWidth="1"/>
    <col min="13055" max="13055" width="8.42578125" style="2" customWidth="1"/>
    <col min="13056" max="13056" width="38.85546875" style="2" customWidth="1"/>
    <col min="13057" max="13057" width="8.5703125" style="2" customWidth="1"/>
    <col min="13058" max="13058" width="9.85546875" style="2" customWidth="1"/>
    <col min="13059" max="13059" width="11.140625" style="2" customWidth="1"/>
    <col min="13060" max="13060" width="14.42578125" style="2" customWidth="1"/>
    <col min="13061" max="13309" width="11.42578125" style="2"/>
    <col min="13310" max="13310" width="5.7109375" style="2" customWidth="1"/>
    <col min="13311" max="13311" width="8.42578125" style="2" customWidth="1"/>
    <col min="13312" max="13312" width="38.85546875" style="2" customWidth="1"/>
    <col min="13313" max="13313" width="8.5703125" style="2" customWidth="1"/>
    <col min="13314" max="13314" width="9.85546875" style="2" customWidth="1"/>
    <col min="13315" max="13315" width="11.140625" style="2" customWidth="1"/>
    <col min="13316" max="13316" width="14.42578125" style="2" customWidth="1"/>
    <col min="13317" max="13565" width="11.42578125" style="2"/>
    <col min="13566" max="13566" width="5.7109375" style="2" customWidth="1"/>
    <col min="13567" max="13567" width="8.42578125" style="2" customWidth="1"/>
    <col min="13568" max="13568" width="38.85546875" style="2" customWidth="1"/>
    <col min="13569" max="13569" width="8.5703125" style="2" customWidth="1"/>
    <col min="13570" max="13570" width="9.85546875" style="2" customWidth="1"/>
    <col min="13571" max="13571" width="11.140625" style="2" customWidth="1"/>
    <col min="13572" max="13572" width="14.42578125" style="2" customWidth="1"/>
    <col min="13573" max="13821" width="11.42578125" style="2"/>
    <col min="13822" max="13822" width="5.7109375" style="2" customWidth="1"/>
    <col min="13823" max="13823" width="8.42578125" style="2" customWidth="1"/>
    <col min="13824" max="13824" width="38.85546875" style="2" customWidth="1"/>
    <col min="13825" max="13825" width="8.5703125" style="2" customWidth="1"/>
    <col min="13826" max="13826" width="9.85546875" style="2" customWidth="1"/>
    <col min="13827" max="13827" width="11.140625" style="2" customWidth="1"/>
    <col min="13828" max="13828" width="14.42578125" style="2" customWidth="1"/>
    <col min="13829" max="14077" width="11.42578125" style="2"/>
    <col min="14078" max="14078" width="5.7109375" style="2" customWidth="1"/>
    <col min="14079" max="14079" width="8.42578125" style="2" customWidth="1"/>
    <col min="14080" max="14080" width="38.85546875" style="2" customWidth="1"/>
    <col min="14081" max="14081" width="8.5703125" style="2" customWidth="1"/>
    <col min="14082" max="14082" width="9.85546875" style="2" customWidth="1"/>
    <col min="14083" max="14083" width="11.140625" style="2" customWidth="1"/>
    <col min="14084" max="14084" width="14.42578125" style="2" customWidth="1"/>
    <col min="14085" max="14333" width="11.42578125" style="2"/>
    <col min="14334" max="14334" width="5.7109375" style="2" customWidth="1"/>
    <col min="14335" max="14335" width="8.42578125" style="2" customWidth="1"/>
    <col min="14336" max="14336" width="38.85546875" style="2" customWidth="1"/>
    <col min="14337" max="14337" width="8.5703125" style="2" customWidth="1"/>
    <col min="14338" max="14338" width="9.85546875" style="2" customWidth="1"/>
    <col min="14339" max="14339" width="11.140625" style="2" customWidth="1"/>
    <col min="14340" max="14340" width="14.42578125" style="2" customWidth="1"/>
    <col min="14341" max="14589" width="11.42578125" style="2"/>
    <col min="14590" max="14590" width="5.7109375" style="2" customWidth="1"/>
    <col min="14591" max="14591" width="8.42578125" style="2" customWidth="1"/>
    <col min="14592" max="14592" width="38.85546875" style="2" customWidth="1"/>
    <col min="14593" max="14593" width="8.5703125" style="2" customWidth="1"/>
    <col min="14594" max="14594" width="9.85546875" style="2" customWidth="1"/>
    <col min="14595" max="14595" width="11.140625" style="2" customWidth="1"/>
    <col min="14596" max="14596" width="14.42578125" style="2" customWidth="1"/>
    <col min="14597" max="14845" width="11.42578125" style="2"/>
    <col min="14846" max="14846" width="5.7109375" style="2" customWidth="1"/>
    <col min="14847" max="14847" width="8.42578125" style="2" customWidth="1"/>
    <col min="14848" max="14848" width="38.85546875" style="2" customWidth="1"/>
    <col min="14849" max="14849" width="8.5703125" style="2" customWidth="1"/>
    <col min="14850" max="14850" width="9.85546875" style="2" customWidth="1"/>
    <col min="14851" max="14851" width="11.140625" style="2" customWidth="1"/>
    <col min="14852" max="14852" width="14.42578125" style="2" customWidth="1"/>
    <col min="14853" max="15101" width="11.42578125" style="2"/>
    <col min="15102" max="15102" width="5.7109375" style="2" customWidth="1"/>
    <col min="15103" max="15103" width="8.42578125" style="2" customWidth="1"/>
    <col min="15104" max="15104" width="38.85546875" style="2" customWidth="1"/>
    <col min="15105" max="15105" width="8.5703125" style="2" customWidth="1"/>
    <col min="15106" max="15106" width="9.85546875" style="2" customWidth="1"/>
    <col min="15107" max="15107" width="11.140625" style="2" customWidth="1"/>
    <col min="15108" max="15108" width="14.42578125" style="2" customWidth="1"/>
    <col min="15109" max="15357" width="11.42578125" style="2"/>
    <col min="15358" max="15358" width="5.7109375" style="2" customWidth="1"/>
    <col min="15359" max="15359" width="8.42578125" style="2" customWidth="1"/>
    <col min="15360" max="15360" width="38.85546875" style="2" customWidth="1"/>
    <col min="15361" max="15361" width="8.5703125" style="2" customWidth="1"/>
    <col min="15362" max="15362" width="9.85546875" style="2" customWidth="1"/>
    <col min="15363" max="15363" width="11.140625" style="2" customWidth="1"/>
    <col min="15364" max="15364" width="14.42578125" style="2" customWidth="1"/>
    <col min="15365" max="15613" width="11.42578125" style="2"/>
    <col min="15614" max="15614" width="5.7109375" style="2" customWidth="1"/>
    <col min="15615" max="15615" width="8.42578125" style="2" customWidth="1"/>
    <col min="15616" max="15616" width="38.85546875" style="2" customWidth="1"/>
    <col min="15617" max="15617" width="8.5703125" style="2" customWidth="1"/>
    <col min="15618" max="15618" width="9.85546875" style="2" customWidth="1"/>
    <col min="15619" max="15619" width="11.140625" style="2" customWidth="1"/>
    <col min="15620" max="15620" width="14.42578125" style="2" customWidth="1"/>
    <col min="15621" max="15869" width="11.42578125" style="2"/>
    <col min="15870" max="15870" width="5.7109375" style="2" customWidth="1"/>
    <col min="15871" max="15871" width="8.42578125" style="2" customWidth="1"/>
    <col min="15872" max="15872" width="38.85546875" style="2" customWidth="1"/>
    <col min="15873" max="15873" width="8.5703125" style="2" customWidth="1"/>
    <col min="15874" max="15874" width="9.85546875" style="2" customWidth="1"/>
    <col min="15875" max="15875" width="11.140625" style="2" customWidth="1"/>
    <col min="15876" max="15876" width="14.42578125" style="2" customWidth="1"/>
    <col min="15877" max="16125" width="11.42578125" style="2"/>
    <col min="16126" max="16126" width="5.7109375" style="2" customWidth="1"/>
    <col min="16127" max="16127" width="8.42578125" style="2" customWidth="1"/>
    <col min="16128" max="16128" width="38.85546875" style="2" customWidth="1"/>
    <col min="16129" max="16129" width="8.5703125" style="2" customWidth="1"/>
    <col min="16130" max="16130" width="9.85546875" style="2" customWidth="1"/>
    <col min="16131" max="16131" width="11.140625" style="2" customWidth="1"/>
    <col min="16132" max="16132" width="14.42578125" style="2" customWidth="1"/>
    <col min="16133" max="16384" width="11.42578125" style="2"/>
  </cols>
  <sheetData>
    <row r="1" spans="1:14" ht="30.75" customHeight="1" thickBot="1" x14ac:dyDescent="0.25">
      <c r="A1" s="96" t="s">
        <v>113</v>
      </c>
      <c r="B1" s="97"/>
      <c r="C1" s="97"/>
      <c r="D1" s="97"/>
      <c r="E1" s="97"/>
      <c r="F1" s="98"/>
      <c r="G1" s="51"/>
    </row>
    <row r="2" spans="1:14" ht="30.75" customHeight="1" thickBot="1" x14ac:dyDescent="0.25">
      <c r="A2" s="99" t="s">
        <v>112</v>
      </c>
      <c r="B2" s="100"/>
      <c r="C2" s="100"/>
      <c r="D2" s="100"/>
      <c r="E2" s="100"/>
      <c r="F2" s="101"/>
      <c r="G2" s="51"/>
    </row>
    <row r="3" spans="1:14" ht="29.25" customHeight="1" thickBot="1" x14ac:dyDescent="0.25">
      <c r="A3" s="102" t="s">
        <v>111</v>
      </c>
      <c r="B3" s="102" t="s">
        <v>42</v>
      </c>
      <c r="C3" s="102"/>
      <c r="D3" s="102"/>
      <c r="E3" s="102"/>
      <c r="F3" s="102"/>
      <c r="G3" s="52"/>
      <c r="H3" s="1"/>
    </row>
    <row r="4" spans="1:14" ht="15.75" customHeight="1" thickBot="1" x14ac:dyDescent="0.25">
      <c r="A4" s="102"/>
      <c r="B4" s="102"/>
      <c r="C4" s="102"/>
      <c r="D4" s="102"/>
      <c r="E4" s="102"/>
      <c r="F4" s="102"/>
      <c r="G4" s="52"/>
      <c r="H4" s="1"/>
    </row>
    <row r="5" spans="1:14" s="5" customFormat="1" ht="12" customHeight="1" thickBot="1" x14ac:dyDescent="0.25">
      <c r="A5" s="102" t="s">
        <v>110</v>
      </c>
      <c r="B5" s="103" t="s">
        <v>44</v>
      </c>
      <c r="C5" s="104"/>
      <c r="D5" s="104"/>
      <c r="E5" s="105"/>
      <c r="F5" s="134" t="s">
        <v>45</v>
      </c>
      <c r="G5" s="3"/>
      <c r="H5" s="4"/>
    </row>
    <row r="6" spans="1:14" s="5" customFormat="1" ht="15" customHeight="1" thickBot="1" x14ac:dyDescent="0.25">
      <c r="A6" s="102"/>
      <c r="B6" s="106"/>
      <c r="C6" s="107"/>
      <c r="D6" s="107"/>
      <c r="E6" s="108"/>
      <c r="F6" s="133"/>
      <c r="G6" s="3"/>
      <c r="H6" s="6"/>
    </row>
    <row r="7" spans="1:14" ht="15.75" customHeight="1" x14ac:dyDescent="0.2">
      <c r="A7" s="132" t="s">
        <v>109</v>
      </c>
      <c r="B7" s="131" t="s">
        <v>108</v>
      </c>
      <c r="C7" s="131"/>
      <c r="D7" s="131"/>
      <c r="E7" s="131"/>
      <c r="F7" s="130"/>
      <c r="G7" s="7"/>
    </row>
    <row r="8" spans="1:14" s="10" customFormat="1" ht="3" customHeight="1" thickBot="1" x14ac:dyDescent="0.25">
      <c r="A8" s="129"/>
      <c r="B8" s="128"/>
      <c r="C8" s="128"/>
      <c r="D8" s="128"/>
      <c r="E8" s="128"/>
      <c r="F8" s="127"/>
      <c r="G8" s="53"/>
      <c r="H8" s="36" t="s">
        <v>49</v>
      </c>
    </row>
    <row r="9" spans="1:14" s="10" customFormat="1" ht="24" customHeight="1" x14ac:dyDescent="0.25">
      <c r="A9" s="126"/>
      <c r="B9" s="117"/>
      <c r="C9" s="117"/>
      <c r="D9" s="117"/>
      <c r="E9" s="117"/>
      <c r="F9" s="116"/>
      <c r="G9" s="54"/>
      <c r="H9" s="55"/>
      <c r="I9"/>
      <c r="J9" s="15" t="s">
        <v>5</v>
      </c>
      <c r="K9"/>
      <c r="L9" s="16"/>
      <c r="M9" s="17"/>
      <c r="N9" s="18"/>
    </row>
    <row r="10" spans="1:14" s="10" customFormat="1" ht="24" customHeight="1" x14ac:dyDescent="0.25">
      <c r="A10" s="121" t="s">
        <v>79</v>
      </c>
      <c r="B10" s="117"/>
      <c r="C10" s="117"/>
      <c r="D10" s="117"/>
      <c r="E10" s="117"/>
      <c r="F10" s="116"/>
      <c r="G10" s="54"/>
      <c r="H10" s="125"/>
      <c r="I10" s="125"/>
      <c r="J10" s="125"/>
      <c r="K10" s="125"/>
      <c r="L10" s="125"/>
      <c r="M10" s="124"/>
      <c r="N10" s="25"/>
    </row>
    <row r="11" spans="1:14" s="10" customFormat="1" ht="24" customHeight="1" x14ac:dyDescent="0.25">
      <c r="A11" s="121" t="s">
        <v>80</v>
      </c>
      <c r="B11" s="117"/>
      <c r="C11" s="117"/>
      <c r="D11" s="117"/>
      <c r="E11" s="117"/>
      <c r="F11" s="116"/>
      <c r="G11" s="54"/>
      <c r="H11" s="125"/>
      <c r="I11" s="125"/>
      <c r="J11" s="125"/>
      <c r="K11" s="125"/>
      <c r="L11" s="125"/>
      <c r="M11" s="124"/>
      <c r="N11" s="25"/>
    </row>
    <row r="12" spans="1:14" s="10" customFormat="1" ht="20.25" customHeight="1" x14ac:dyDescent="0.25">
      <c r="A12" s="121" t="s">
        <v>83</v>
      </c>
      <c r="B12" s="117"/>
      <c r="C12" s="117"/>
      <c r="D12" s="117"/>
      <c r="E12" s="117"/>
      <c r="F12" s="116"/>
      <c r="G12" s="54"/>
      <c r="H12" s="125"/>
      <c r="I12" s="125"/>
      <c r="J12" s="125"/>
      <c r="K12" s="125"/>
      <c r="L12" s="125"/>
      <c r="M12" s="124"/>
      <c r="N12" s="22"/>
    </row>
    <row r="13" spans="1:14" s="10" customFormat="1" ht="24" customHeight="1" x14ac:dyDescent="0.25">
      <c r="A13" s="121" t="s">
        <v>86</v>
      </c>
      <c r="B13" s="117"/>
      <c r="C13" s="117"/>
      <c r="D13" s="117"/>
      <c r="E13" s="117"/>
      <c r="F13" s="116"/>
      <c r="G13" s="54"/>
      <c r="H13" s="125"/>
      <c r="I13" s="125"/>
      <c r="J13" s="125"/>
      <c r="K13" s="125"/>
      <c r="L13" s="125"/>
      <c r="M13" s="124"/>
      <c r="N13" s="22"/>
    </row>
    <row r="14" spans="1:14" s="10" customFormat="1" ht="24" customHeight="1" x14ac:dyDescent="0.25">
      <c r="A14" s="121" t="s">
        <v>107</v>
      </c>
      <c r="B14" s="117"/>
      <c r="C14" s="117"/>
      <c r="D14" s="117"/>
      <c r="E14" s="117"/>
      <c r="F14" s="116"/>
      <c r="G14" s="54"/>
      <c r="H14" s="125"/>
      <c r="I14" s="125"/>
      <c r="J14" s="125"/>
      <c r="K14" s="125"/>
      <c r="L14" s="125"/>
      <c r="M14" s="124"/>
      <c r="N14" s="22"/>
    </row>
    <row r="15" spans="1:14" s="10" customFormat="1" ht="24" customHeight="1" x14ac:dyDescent="0.25">
      <c r="A15" s="121" t="s">
        <v>99</v>
      </c>
      <c r="B15" s="117"/>
      <c r="C15" s="117"/>
      <c r="D15" s="117"/>
      <c r="E15" s="117"/>
      <c r="F15" s="116"/>
      <c r="G15" s="54"/>
      <c r="H15" s="123"/>
      <c r="I15" s="123"/>
      <c r="J15" s="123"/>
      <c r="K15" s="123"/>
      <c r="L15" s="123"/>
      <c r="M15" s="122"/>
      <c r="N15" s="22"/>
    </row>
    <row r="16" spans="1:14" s="10" customFormat="1" ht="27.75" customHeight="1" x14ac:dyDescent="0.25">
      <c r="A16" s="121"/>
      <c r="B16" s="117"/>
      <c r="C16" s="117"/>
      <c r="D16" s="117"/>
      <c r="E16" s="117"/>
      <c r="F16" s="116"/>
      <c r="G16" s="54"/>
      <c r="I16" s="23"/>
      <c r="J16" s="20"/>
      <c r="K16" s="23"/>
      <c r="L16" s="24"/>
      <c r="M16" s="25"/>
      <c r="N16" s="22"/>
    </row>
    <row r="17" spans="1:14" s="10" customFormat="1" ht="27.75" customHeight="1" x14ac:dyDescent="0.25">
      <c r="A17" s="118" t="s">
        <v>106</v>
      </c>
      <c r="B17" s="120">
        <f>SUM(B9:F16)</f>
        <v>0</v>
      </c>
      <c r="C17" s="120"/>
      <c r="D17" s="120"/>
      <c r="E17" s="120"/>
      <c r="F17" s="119"/>
      <c r="G17" s="54"/>
      <c r="I17" s="23"/>
      <c r="J17" s="20"/>
      <c r="K17" s="23"/>
      <c r="L17" s="24"/>
      <c r="M17" s="25"/>
      <c r="N17" s="22"/>
    </row>
    <row r="18" spans="1:14" s="10" customFormat="1" ht="27.75" customHeight="1" x14ac:dyDescent="0.25">
      <c r="A18" s="118" t="s">
        <v>105</v>
      </c>
      <c r="B18" s="117">
        <f>B17*0.16</f>
        <v>0</v>
      </c>
      <c r="C18" s="117"/>
      <c r="D18" s="117"/>
      <c r="E18" s="117"/>
      <c r="F18" s="116"/>
      <c r="G18" s="36"/>
      <c r="I18" s="29"/>
      <c r="J18" s="30"/>
      <c r="K18" s="31"/>
    </row>
    <row r="19" spans="1:14" s="10" customFormat="1" ht="27.75" customHeight="1" x14ac:dyDescent="0.2">
      <c r="A19" s="118" t="s">
        <v>104</v>
      </c>
      <c r="B19" s="117">
        <f>B17*0.02</f>
        <v>0</v>
      </c>
      <c r="C19" s="117"/>
      <c r="D19" s="117"/>
      <c r="E19" s="117"/>
      <c r="F19" s="116"/>
      <c r="I19" s="84"/>
      <c r="J19" s="84"/>
      <c r="K19" s="85"/>
    </row>
    <row r="20" spans="1:14" s="10" customFormat="1" ht="27.75" customHeight="1" x14ac:dyDescent="0.2">
      <c r="A20" s="118" t="s">
        <v>103</v>
      </c>
      <c r="B20" s="117">
        <f>SUM(B16:F18)</f>
        <v>0</v>
      </c>
      <c r="C20" s="117"/>
      <c r="D20" s="117"/>
      <c r="E20" s="117"/>
      <c r="F20" s="116"/>
      <c r="I20" s="84"/>
      <c r="J20" s="84"/>
      <c r="K20" s="85"/>
    </row>
    <row r="21" spans="1:14" s="10" customFormat="1" ht="27.75" customHeight="1" x14ac:dyDescent="0.2">
      <c r="A21" s="118"/>
      <c r="B21" s="117"/>
      <c r="C21" s="117"/>
      <c r="D21" s="117"/>
      <c r="E21" s="117"/>
      <c r="F21" s="116"/>
      <c r="I21" s="84"/>
      <c r="J21" s="84"/>
      <c r="K21" s="85"/>
    </row>
    <row r="22" spans="1:14" s="10" customFormat="1" ht="27.75" customHeight="1" x14ac:dyDescent="0.2">
      <c r="A22" s="118"/>
      <c r="B22" s="117"/>
      <c r="C22" s="117"/>
      <c r="D22" s="117"/>
      <c r="E22" s="117"/>
      <c r="F22" s="116"/>
      <c r="I22" s="84"/>
      <c r="J22" s="84"/>
      <c r="K22" s="85"/>
    </row>
    <row r="23" spans="1:14" s="10" customFormat="1" ht="27.75" customHeight="1" x14ac:dyDescent="0.2">
      <c r="A23" s="115"/>
      <c r="B23" s="117"/>
      <c r="C23" s="117"/>
      <c r="D23" s="117"/>
      <c r="E23" s="117"/>
      <c r="F23" s="116"/>
      <c r="I23" s="84"/>
      <c r="J23" s="84"/>
      <c r="K23" s="85"/>
    </row>
    <row r="24" spans="1:14" s="10" customFormat="1" ht="27.75" customHeight="1" x14ac:dyDescent="0.2">
      <c r="A24" s="115"/>
      <c r="B24" s="114"/>
      <c r="C24" s="114"/>
      <c r="D24" s="114"/>
      <c r="E24" s="114"/>
      <c r="F24" s="113"/>
      <c r="I24" s="84"/>
      <c r="J24" s="84"/>
      <c r="K24" s="85"/>
    </row>
    <row r="25" spans="1:14" s="10" customFormat="1" ht="15" x14ac:dyDescent="0.2">
      <c r="A25" s="38"/>
      <c r="B25" s="39"/>
      <c r="C25" s="40"/>
      <c r="D25" s="40"/>
      <c r="E25" s="40"/>
      <c r="F25" s="40"/>
      <c r="I25" s="84"/>
      <c r="J25" s="84"/>
      <c r="K25" s="85"/>
    </row>
    <row r="26" spans="1:14" s="10" customFormat="1" ht="15" customHeight="1" x14ac:dyDescent="0.25">
      <c r="A26" s="38"/>
      <c r="B26" s="39"/>
      <c r="C26" s="40"/>
      <c r="D26" s="40"/>
      <c r="E26" s="40"/>
      <c r="F26" s="40"/>
      <c r="I26" s="29"/>
      <c r="J26" s="30"/>
      <c r="K26" s="31"/>
    </row>
    <row r="27" spans="1:14" s="10" customFormat="1" ht="15" customHeight="1" x14ac:dyDescent="0.25">
      <c r="A27" s="38"/>
      <c r="B27" s="39"/>
      <c r="C27" s="40"/>
      <c r="D27" s="40"/>
      <c r="E27" s="40"/>
      <c r="F27" s="40"/>
      <c r="I27" s="29"/>
      <c r="J27" s="30"/>
      <c r="K27" s="31"/>
    </row>
    <row r="28" spans="1:14" s="10" customFormat="1" ht="15" customHeight="1" x14ac:dyDescent="0.25">
      <c r="A28" s="38"/>
      <c r="B28" s="39"/>
      <c r="C28" s="40"/>
      <c r="D28" s="40"/>
      <c r="E28" s="40"/>
      <c r="F28" s="40"/>
      <c r="I28" s="29"/>
      <c r="J28" s="30"/>
      <c r="K28" s="31"/>
    </row>
    <row r="29" spans="1:14" s="10" customFormat="1" ht="15" customHeight="1" x14ac:dyDescent="0.25">
      <c r="A29" s="38"/>
      <c r="B29" s="39"/>
      <c r="C29" s="40"/>
      <c r="D29" s="40"/>
      <c r="E29" s="40"/>
      <c r="F29" s="40"/>
      <c r="I29" s="29"/>
      <c r="J29" s="30"/>
      <c r="K29" s="31"/>
    </row>
    <row r="30" spans="1:14" s="10" customFormat="1" ht="15" customHeight="1" x14ac:dyDescent="0.25">
      <c r="A30" s="38"/>
      <c r="B30" s="39"/>
      <c r="C30" s="40"/>
      <c r="D30" s="40"/>
      <c r="E30" s="40"/>
      <c r="F30" s="40"/>
      <c r="I30" s="29"/>
      <c r="J30" s="30"/>
      <c r="K30" s="31"/>
    </row>
    <row r="31" spans="1:14" s="10" customFormat="1" ht="15" customHeight="1" x14ac:dyDescent="0.25">
      <c r="A31" s="38"/>
      <c r="B31" s="39"/>
      <c r="C31" s="40"/>
      <c r="D31" s="40"/>
      <c r="E31" s="40"/>
      <c r="F31" s="40"/>
      <c r="I31" s="29"/>
      <c r="J31" s="30"/>
      <c r="K31" s="31"/>
    </row>
    <row r="32" spans="1:14" s="10" customFormat="1" ht="15" customHeight="1" x14ac:dyDescent="0.25">
      <c r="A32" s="38"/>
      <c r="B32" s="39"/>
      <c r="C32" s="40"/>
      <c r="D32" s="40"/>
      <c r="E32" s="40"/>
      <c r="F32" s="40"/>
      <c r="I32" s="29"/>
      <c r="J32" s="30"/>
      <c r="K32" s="31"/>
    </row>
    <row r="33" spans="1:11" s="10" customFormat="1" ht="15" customHeight="1" x14ac:dyDescent="0.25">
      <c r="A33" s="38"/>
      <c r="B33" s="39"/>
      <c r="C33" s="40"/>
      <c r="D33" s="40"/>
      <c r="E33" s="40"/>
      <c r="F33" s="40"/>
      <c r="I33" s="29"/>
      <c r="J33" s="30"/>
      <c r="K33" s="31"/>
    </row>
    <row r="34" spans="1:11" s="10" customFormat="1" ht="15" customHeight="1" x14ac:dyDescent="0.25">
      <c r="A34" s="38"/>
      <c r="B34" s="39"/>
      <c r="C34" s="40"/>
      <c r="D34" s="40"/>
      <c r="E34" s="40"/>
      <c r="F34" s="40"/>
      <c r="I34" s="29"/>
      <c r="J34" s="30"/>
      <c r="K34" s="31"/>
    </row>
    <row r="35" spans="1:11" s="10" customFormat="1" ht="15" customHeight="1" x14ac:dyDescent="0.25">
      <c r="A35" s="38"/>
      <c r="B35" s="39"/>
      <c r="C35" s="40"/>
      <c r="D35" s="40"/>
      <c r="E35" s="40"/>
      <c r="F35" s="40"/>
      <c r="I35" s="29"/>
      <c r="J35" s="30"/>
      <c r="K35" s="31"/>
    </row>
    <row r="36" spans="1:11" s="10" customFormat="1" ht="15" customHeight="1" x14ac:dyDescent="0.2">
      <c r="A36" s="38"/>
      <c r="B36" s="39"/>
      <c r="C36" s="40"/>
      <c r="D36" s="40"/>
      <c r="E36" s="40"/>
      <c r="F36" s="40"/>
      <c r="I36" s="84"/>
      <c r="J36" s="84"/>
      <c r="K36" s="85"/>
    </row>
    <row r="37" spans="1:11" s="10" customFormat="1" ht="240" customHeight="1" x14ac:dyDescent="0.25">
      <c r="A37" s="38"/>
      <c r="B37" s="39"/>
      <c r="C37" s="40"/>
      <c r="D37" s="40"/>
      <c r="E37" s="40"/>
      <c r="F37" s="40"/>
      <c r="I37" s="29"/>
      <c r="J37" s="30"/>
      <c r="K37" s="31"/>
    </row>
    <row r="38" spans="1:11" s="10" customFormat="1" ht="15" customHeight="1" x14ac:dyDescent="0.2">
      <c r="A38" s="38"/>
      <c r="B38" s="39"/>
      <c r="C38" s="40"/>
      <c r="D38" s="40"/>
      <c r="E38" s="40"/>
      <c r="F38" s="40"/>
      <c r="I38" s="84"/>
      <c r="J38" s="84"/>
      <c r="K38" s="85"/>
    </row>
    <row r="39" spans="1:11" s="10" customFormat="1" ht="15" customHeight="1" x14ac:dyDescent="0.25">
      <c r="A39" s="38"/>
      <c r="B39" s="39"/>
      <c r="C39" s="40"/>
      <c r="D39" s="40"/>
      <c r="E39" s="40"/>
      <c r="F39" s="40"/>
      <c r="I39" s="29"/>
      <c r="J39" s="30"/>
      <c r="K39" s="31"/>
    </row>
    <row r="40" spans="1:11" s="10" customFormat="1" ht="15" x14ac:dyDescent="0.2">
      <c r="A40" s="38"/>
      <c r="B40" s="39"/>
      <c r="C40" s="40"/>
      <c r="D40" s="40"/>
      <c r="E40" s="40"/>
      <c r="F40" s="40"/>
      <c r="I40" s="84"/>
      <c r="J40" s="84"/>
      <c r="K40" s="85"/>
    </row>
    <row r="41" spans="1:11" s="10" customFormat="1" ht="15" customHeight="1" x14ac:dyDescent="0.25">
      <c r="A41" s="38"/>
      <c r="B41" s="39"/>
      <c r="C41" s="40"/>
      <c r="D41" s="40"/>
      <c r="E41" s="40"/>
      <c r="F41" s="40"/>
      <c r="I41" s="29"/>
      <c r="J41" s="30"/>
      <c r="K41" s="31"/>
    </row>
    <row r="42" spans="1:11" s="10" customFormat="1" ht="11.25" x14ac:dyDescent="0.2">
      <c r="A42" s="38"/>
      <c r="B42" s="39"/>
      <c r="C42" s="40"/>
      <c r="D42" s="40"/>
      <c r="E42" s="40"/>
      <c r="F42" s="40"/>
    </row>
    <row r="43" spans="1:11" s="10" customFormat="1" ht="15" customHeight="1" x14ac:dyDescent="0.2">
      <c r="A43" s="38"/>
      <c r="B43" s="39"/>
      <c r="C43" s="40"/>
      <c r="D43" s="40"/>
      <c r="E43" s="40"/>
      <c r="F43" s="40"/>
    </row>
    <row r="44" spans="1:11" s="10" customFormat="1" ht="15" customHeight="1" x14ac:dyDescent="0.2">
      <c r="A44" s="38"/>
      <c r="B44" s="39"/>
      <c r="C44" s="40"/>
      <c r="D44" s="40"/>
      <c r="E44" s="40"/>
      <c r="F44" s="40"/>
    </row>
    <row r="45" spans="1:11" s="10" customFormat="1" ht="15" customHeight="1" x14ac:dyDescent="0.2">
      <c r="A45" s="38"/>
      <c r="B45" s="39"/>
      <c r="C45" s="40"/>
      <c r="D45" s="40"/>
      <c r="E45" s="40"/>
      <c r="F45" s="40"/>
    </row>
    <row r="46" spans="1:11" s="10" customFormat="1" ht="11.25" x14ac:dyDescent="0.2">
      <c r="A46" s="38"/>
      <c r="B46" s="39"/>
      <c r="C46" s="40"/>
      <c r="D46" s="40"/>
      <c r="E46" s="40"/>
      <c r="F46" s="40"/>
    </row>
    <row r="47" spans="1:11" s="10" customFormat="1" ht="15" customHeight="1" x14ac:dyDescent="0.2">
      <c r="A47" s="38"/>
      <c r="B47" s="39"/>
      <c r="C47" s="40"/>
      <c r="D47" s="40"/>
      <c r="E47" s="40"/>
      <c r="F47" s="40"/>
    </row>
    <row r="48" spans="1:11" s="10" customFormat="1" ht="15" customHeight="1" x14ac:dyDescent="0.2">
      <c r="A48" s="38"/>
      <c r="B48" s="39"/>
      <c r="C48" s="40"/>
      <c r="D48" s="40"/>
      <c r="E48" s="40"/>
      <c r="F48" s="40"/>
    </row>
    <row r="49" spans="1:6" s="10" customFormat="1" ht="15" customHeight="1" x14ac:dyDescent="0.2">
      <c r="A49" s="38"/>
      <c r="B49" s="39"/>
      <c r="C49" s="40"/>
      <c r="D49" s="40"/>
      <c r="E49" s="40"/>
      <c r="F49" s="40"/>
    </row>
    <row r="50" spans="1:6" s="10" customFormat="1" ht="15" customHeight="1" x14ac:dyDescent="0.2">
      <c r="A50" s="38"/>
      <c r="B50" s="39"/>
      <c r="C50" s="40"/>
      <c r="D50" s="40"/>
      <c r="E50" s="40"/>
      <c r="F50" s="40"/>
    </row>
    <row r="51" spans="1:6" s="10" customFormat="1" ht="15" customHeight="1" x14ac:dyDescent="0.2">
      <c r="A51" s="38"/>
      <c r="B51" s="39"/>
      <c r="C51" s="40"/>
      <c r="D51" s="40"/>
      <c r="E51" s="40"/>
      <c r="F51" s="40"/>
    </row>
    <row r="52" spans="1:6" s="10" customFormat="1" ht="15" customHeight="1" x14ac:dyDescent="0.2">
      <c r="A52" s="38"/>
      <c r="B52" s="39"/>
      <c r="C52" s="40"/>
      <c r="D52" s="40"/>
      <c r="E52" s="40"/>
      <c r="F52" s="40"/>
    </row>
    <row r="53" spans="1:6" s="10" customFormat="1" ht="15" customHeight="1" x14ac:dyDescent="0.2">
      <c r="A53" s="38"/>
      <c r="B53" s="39"/>
      <c r="C53" s="40"/>
      <c r="D53" s="40"/>
      <c r="E53" s="40"/>
      <c r="F53" s="40"/>
    </row>
    <row r="54" spans="1:6" s="10" customFormat="1" ht="15" customHeight="1" x14ac:dyDescent="0.2">
      <c r="A54" s="38"/>
      <c r="B54" s="39"/>
      <c r="C54" s="40"/>
      <c r="D54" s="40"/>
      <c r="E54" s="40"/>
      <c r="F54" s="40"/>
    </row>
    <row r="55" spans="1:6" s="10" customFormat="1" ht="11.25" x14ac:dyDescent="0.2">
      <c r="A55" s="38"/>
      <c r="B55" s="39"/>
      <c r="C55" s="40"/>
      <c r="D55" s="40"/>
      <c r="E55" s="40"/>
      <c r="F55" s="40"/>
    </row>
    <row r="56" spans="1:6" s="10" customFormat="1" ht="11.25" x14ac:dyDescent="0.2">
      <c r="A56" s="38"/>
      <c r="B56" s="39"/>
      <c r="C56" s="40"/>
      <c r="D56" s="40"/>
      <c r="E56" s="40"/>
      <c r="F56" s="40"/>
    </row>
    <row r="57" spans="1:6" s="10" customFormat="1" ht="15" customHeight="1" x14ac:dyDescent="0.2">
      <c r="A57" s="38"/>
      <c r="B57" s="39"/>
      <c r="C57" s="40"/>
      <c r="D57" s="40"/>
      <c r="E57" s="40"/>
      <c r="F57" s="40"/>
    </row>
    <row r="58" spans="1:6" s="10" customFormat="1" ht="15" customHeight="1" x14ac:dyDescent="0.2">
      <c r="A58" s="38"/>
      <c r="B58" s="39"/>
      <c r="C58" s="40"/>
      <c r="D58" s="40"/>
      <c r="E58" s="40"/>
      <c r="F58" s="40"/>
    </row>
    <row r="59" spans="1:6" s="10" customFormat="1" ht="15" customHeight="1" x14ac:dyDescent="0.2">
      <c r="A59" s="38"/>
      <c r="B59" s="39"/>
      <c r="C59" s="40"/>
      <c r="D59" s="40"/>
      <c r="E59" s="40"/>
      <c r="F59" s="40"/>
    </row>
    <row r="60" spans="1:6" s="10" customFormat="1" ht="15" customHeight="1" x14ac:dyDescent="0.2">
      <c r="A60" s="38"/>
      <c r="B60" s="39"/>
      <c r="C60" s="40"/>
      <c r="D60" s="40"/>
      <c r="E60" s="40"/>
      <c r="F60" s="40"/>
    </row>
    <row r="61" spans="1:6" s="10" customFormat="1" ht="15" customHeight="1" x14ac:dyDescent="0.2">
      <c r="A61" s="38"/>
      <c r="B61" s="39"/>
      <c r="C61" s="40"/>
      <c r="D61" s="40"/>
      <c r="E61" s="40"/>
      <c r="F61" s="40"/>
    </row>
    <row r="62" spans="1:6" s="10" customFormat="1" ht="15" customHeight="1" x14ac:dyDescent="0.2">
      <c r="A62" s="38"/>
      <c r="B62" s="39"/>
      <c r="C62" s="40"/>
      <c r="D62" s="40"/>
      <c r="E62" s="40"/>
      <c r="F62" s="40"/>
    </row>
    <row r="63" spans="1:6" s="10" customFormat="1" ht="11.25" x14ac:dyDescent="0.2">
      <c r="A63" s="38"/>
      <c r="B63" s="39"/>
      <c r="C63" s="40"/>
      <c r="D63" s="40"/>
      <c r="E63" s="40"/>
      <c r="F63" s="40"/>
    </row>
    <row r="64" spans="1:6" s="10" customFormat="1" ht="11.25" x14ac:dyDescent="0.2">
      <c r="A64" s="38"/>
      <c r="B64" s="39"/>
      <c r="C64" s="40"/>
      <c r="D64" s="40"/>
      <c r="E64" s="40"/>
      <c r="F64" s="40"/>
    </row>
    <row r="65" spans="1:6" s="10" customFormat="1" ht="11.25" x14ac:dyDescent="0.2">
      <c r="A65" s="38"/>
      <c r="B65" s="39"/>
      <c r="C65" s="40"/>
      <c r="D65" s="40"/>
      <c r="E65" s="40"/>
      <c r="F65" s="40"/>
    </row>
    <row r="66" spans="1:6" s="10" customFormat="1" ht="11.25" x14ac:dyDescent="0.2">
      <c r="A66" s="38"/>
      <c r="B66" s="39"/>
      <c r="C66" s="40"/>
      <c r="D66" s="40"/>
      <c r="E66" s="40"/>
      <c r="F66" s="40"/>
    </row>
    <row r="67" spans="1:6" s="10" customFormat="1" ht="11.25" x14ac:dyDescent="0.2">
      <c r="A67" s="38"/>
      <c r="B67" s="39"/>
      <c r="C67" s="40"/>
      <c r="D67" s="40"/>
      <c r="E67" s="40"/>
      <c r="F67" s="40"/>
    </row>
    <row r="68" spans="1:6" s="10" customFormat="1" ht="11.25" x14ac:dyDescent="0.2">
      <c r="A68" s="38"/>
      <c r="B68" s="39"/>
      <c r="C68" s="40"/>
      <c r="D68" s="40"/>
      <c r="E68" s="40"/>
      <c r="F68" s="40"/>
    </row>
    <row r="69" spans="1:6" s="10" customFormat="1" ht="15" customHeight="1" x14ac:dyDescent="0.2">
      <c r="A69" s="38"/>
      <c r="B69" s="39"/>
      <c r="C69" s="40"/>
      <c r="D69" s="40"/>
      <c r="E69" s="40"/>
      <c r="F69" s="40"/>
    </row>
    <row r="70" spans="1:6" s="10" customFormat="1" ht="15" customHeight="1" x14ac:dyDescent="0.2">
      <c r="A70" s="38"/>
      <c r="B70" s="39"/>
      <c r="C70" s="40"/>
      <c r="D70" s="40"/>
      <c r="E70" s="40"/>
      <c r="F70" s="40"/>
    </row>
    <row r="71" spans="1:6" s="10" customFormat="1" ht="11.25" x14ac:dyDescent="0.2">
      <c r="A71" s="38"/>
      <c r="B71" s="39"/>
      <c r="C71" s="40"/>
      <c r="D71" s="40"/>
      <c r="E71" s="40"/>
      <c r="F71" s="40"/>
    </row>
    <row r="72" spans="1:6" s="10" customFormat="1" ht="11.25" x14ac:dyDescent="0.2">
      <c r="A72" s="38"/>
      <c r="B72" s="39"/>
      <c r="C72" s="40"/>
      <c r="D72" s="40"/>
      <c r="E72" s="40"/>
      <c r="F72" s="40"/>
    </row>
    <row r="73" spans="1:6" s="10" customFormat="1" ht="15" customHeight="1" x14ac:dyDescent="0.2">
      <c r="A73" s="38"/>
      <c r="B73" s="39"/>
      <c r="C73" s="40"/>
      <c r="D73" s="40"/>
      <c r="E73" s="40"/>
      <c r="F73" s="40"/>
    </row>
    <row r="74" spans="1:6" s="10" customFormat="1" ht="15" customHeight="1" x14ac:dyDescent="0.2">
      <c r="A74" s="38"/>
      <c r="B74" s="39"/>
      <c r="C74" s="40"/>
      <c r="D74" s="40"/>
      <c r="E74" s="40"/>
      <c r="F74" s="40"/>
    </row>
    <row r="75" spans="1:6" s="10" customFormat="1" ht="15" customHeight="1" x14ac:dyDescent="0.2">
      <c r="A75" s="38"/>
      <c r="B75" s="39"/>
      <c r="C75" s="40"/>
      <c r="D75" s="40"/>
      <c r="E75" s="40"/>
      <c r="F75" s="40"/>
    </row>
    <row r="76" spans="1:6" s="10" customFormat="1" ht="15" customHeight="1" x14ac:dyDescent="0.2">
      <c r="A76" s="38"/>
      <c r="B76" s="39"/>
      <c r="C76" s="40"/>
      <c r="D76" s="40"/>
      <c r="E76" s="40"/>
      <c r="F76" s="40"/>
    </row>
    <row r="77" spans="1:6" s="10" customFormat="1" ht="11.25" x14ac:dyDescent="0.2">
      <c r="A77" s="38"/>
      <c r="B77" s="39"/>
      <c r="C77" s="40"/>
      <c r="D77" s="40"/>
      <c r="E77" s="40"/>
      <c r="F77" s="40"/>
    </row>
    <row r="78" spans="1:6" s="10" customFormat="1" ht="15" customHeight="1" x14ac:dyDescent="0.2">
      <c r="A78" s="38"/>
      <c r="B78" s="39"/>
      <c r="C78" s="40"/>
      <c r="D78" s="40"/>
      <c r="E78" s="40"/>
      <c r="F78" s="40"/>
    </row>
    <row r="79" spans="1:6" s="10" customFormat="1" ht="15" customHeight="1" x14ac:dyDescent="0.2">
      <c r="A79" s="38"/>
      <c r="B79" s="39"/>
      <c r="C79" s="40"/>
      <c r="D79" s="40"/>
      <c r="E79" s="40"/>
      <c r="F79" s="40"/>
    </row>
    <row r="80" spans="1:6" s="10" customFormat="1" ht="15" customHeight="1" x14ac:dyDescent="0.2">
      <c r="A80" s="38"/>
      <c r="B80" s="39"/>
      <c r="C80" s="40"/>
      <c r="D80" s="40"/>
      <c r="E80" s="40"/>
      <c r="F80" s="40"/>
    </row>
    <row r="81" spans="1:6" s="10" customFormat="1" ht="15" customHeight="1" x14ac:dyDescent="0.2">
      <c r="A81" s="38"/>
      <c r="B81" s="39"/>
      <c r="C81" s="40"/>
      <c r="D81" s="40"/>
      <c r="E81" s="40"/>
      <c r="F81" s="40"/>
    </row>
    <row r="82" spans="1:6" s="10" customFormat="1" ht="15" customHeight="1" x14ac:dyDescent="0.2">
      <c r="A82" s="38"/>
      <c r="B82" s="39"/>
      <c r="C82" s="40"/>
      <c r="D82" s="40"/>
      <c r="E82" s="40"/>
      <c r="F82" s="40"/>
    </row>
    <row r="83" spans="1:6" s="10" customFormat="1" ht="15" customHeight="1" x14ac:dyDescent="0.2">
      <c r="A83" s="38"/>
      <c r="B83" s="39"/>
      <c r="C83" s="40"/>
      <c r="D83" s="40"/>
      <c r="E83" s="40"/>
      <c r="F83" s="40"/>
    </row>
    <row r="84" spans="1:6" s="10" customFormat="1" ht="15" customHeight="1" x14ac:dyDescent="0.2">
      <c r="A84" s="38"/>
      <c r="B84" s="39"/>
      <c r="C84" s="40"/>
      <c r="D84" s="40"/>
      <c r="E84" s="40"/>
      <c r="F84" s="40"/>
    </row>
    <row r="85" spans="1:6" s="10" customFormat="1" ht="15" customHeight="1" x14ac:dyDescent="0.2">
      <c r="A85" s="38"/>
      <c r="B85" s="39"/>
      <c r="C85" s="40"/>
      <c r="D85" s="40"/>
      <c r="E85" s="40"/>
      <c r="F85" s="40"/>
    </row>
    <row r="86" spans="1:6" s="10" customFormat="1" ht="11.25" x14ac:dyDescent="0.2">
      <c r="A86" s="38"/>
      <c r="B86" s="39"/>
      <c r="C86" s="40"/>
      <c r="D86" s="40"/>
      <c r="E86" s="40"/>
      <c r="F86" s="40"/>
    </row>
    <row r="87" spans="1:6" s="10" customFormat="1" ht="11.25" x14ac:dyDescent="0.2">
      <c r="A87" s="38"/>
      <c r="B87" s="39"/>
      <c r="C87" s="40"/>
      <c r="D87" s="40"/>
      <c r="E87" s="40"/>
      <c r="F87" s="40"/>
    </row>
    <row r="88" spans="1:6" s="10" customFormat="1" ht="11.25" x14ac:dyDescent="0.2">
      <c r="A88" s="38"/>
      <c r="B88" s="39"/>
      <c r="C88" s="40"/>
      <c r="D88" s="40"/>
      <c r="E88" s="40"/>
      <c r="F88" s="40"/>
    </row>
    <row r="89" spans="1:6" s="10" customFormat="1" ht="11.25" x14ac:dyDescent="0.2">
      <c r="A89" s="38"/>
      <c r="B89" s="39"/>
      <c r="C89" s="40"/>
      <c r="D89" s="40"/>
      <c r="E89" s="40"/>
      <c r="F89" s="40"/>
    </row>
    <row r="90" spans="1:6" s="10" customFormat="1" ht="11.25" x14ac:dyDescent="0.2">
      <c r="A90" s="38"/>
      <c r="B90" s="39"/>
      <c r="C90" s="40"/>
      <c r="D90" s="40"/>
      <c r="E90" s="40"/>
      <c r="F90" s="40"/>
    </row>
    <row r="91" spans="1:6" s="10" customFormat="1" ht="11.25" x14ac:dyDescent="0.2">
      <c r="A91" s="38"/>
      <c r="B91" s="39"/>
      <c r="C91" s="40"/>
      <c r="D91" s="40"/>
      <c r="E91" s="40"/>
      <c r="F91" s="40"/>
    </row>
    <row r="92" spans="1:6" s="10" customFormat="1" ht="11.25" x14ac:dyDescent="0.2">
      <c r="A92" s="38"/>
      <c r="B92" s="39"/>
      <c r="C92" s="40"/>
      <c r="D92" s="40"/>
      <c r="E92" s="40"/>
      <c r="F92" s="40"/>
    </row>
    <row r="93" spans="1:6" s="10" customFormat="1" ht="11.25" x14ac:dyDescent="0.2">
      <c r="A93" s="38"/>
      <c r="B93" s="39"/>
      <c r="C93" s="40"/>
      <c r="D93" s="40"/>
      <c r="E93" s="40"/>
      <c r="F93" s="40"/>
    </row>
    <row r="94" spans="1:6" s="10" customFormat="1" ht="11.25" x14ac:dyDescent="0.2">
      <c r="A94" s="38"/>
      <c r="B94" s="39"/>
      <c r="C94" s="40"/>
      <c r="D94" s="40"/>
      <c r="E94" s="40"/>
      <c r="F94" s="40"/>
    </row>
    <row r="95" spans="1:6" s="10" customFormat="1" ht="15" customHeight="1" x14ac:dyDescent="0.2">
      <c r="A95" s="38"/>
      <c r="B95" s="39"/>
      <c r="C95" s="40"/>
      <c r="D95" s="40"/>
      <c r="E95" s="40"/>
      <c r="F95" s="40"/>
    </row>
    <row r="96" spans="1:6" s="10" customFormat="1" ht="15" customHeight="1" x14ac:dyDescent="0.2">
      <c r="A96" s="38"/>
      <c r="B96" s="39"/>
      <c r="C96" s="40"/>
      <c r="D96" s="40"/>
      <c r="E96" s="40"/>
      <c r="F96" s="40"/>
    </row>
    <row r="97" spans="1:6" s="10" customFormat="1" ht="15" customHeight="1" x14ac:dyDescent="0.2">
      <c r="A97" s="38"/>
      <c r="B97" s="39"/>
      <c r="C97" s="40"/>
      <c r="D97" s="40"/>
      <c r="E97" s="40"/>
      <c r="F97" s="40"/>
    </row>
    <row r="98" spans="1:6" s="10" customFormat="1" ht="15" customHeight="1" x14ac:dyDescent="0.2">
      <c r="A98" s="38"/>
      <c r="B98" s="39"/>
      <c r="C98" s="40"/>
      <c r="D98" s="40"/>
      <c r="E98" s="40"/>
      <c r="F98" s="40"/>
    </row>
    <row r="99" spans="1:6" s="10" customFormat="1" ht="15" customHeight="1" x14ac:dyDescent="0.2">
      <c r="A99" s="38"/>
      <c r="B99" s="39"/>
      <c r="C99" s="40"/>
      <c r="D99" s="40"/>
      <c r="E99" s="40"/>
      <c r="F99" s="40"/>
    </row>
    <row r="100" spans="1:6" s="10" customFormat="1" ht="15" customHeight="1" x14ac:dyDescent="0.2">
      <c r="A100" s="38"/>
      <c r="B100" s="39"/>
      <c r="C100" s="40"/>
      <c r="D100" s="40"/>
      <c r="E100" s="40"/>
      <c r="F100" s="40"/>
    </row>
    <row r="101" spans="1:6" s="10" customFormat="1" ht="11.25" x14ac:dyDescent="0.2">
      <c r="A101" s="38"/>
      <c r="B101" s="39"/>
      <c r="C101" s="40"/>
      <c r="D101" s="40"/>
      <c r="E101" s="40"/>
      <c r="F101" s="40"/>
    </row>
    <row r="102" spans="1:6" s="10" customFormat="1" ht="11.25" x14ac:dyDescent="0.2">
      <c r="A102" s="38"/>
      <c r="B102" s="39"/>
      <c r="C102" s="40"/>
      <c r="D102" s="40"/>
      <c r="E102" s="40"/>
      <c r="F102" s="40"/>
    </row>
    <row r="103" spans="1:6" s="10" customFormat="1" ht="11.25" x14ac:dyDescent="0.2">
      <c r="A103" s="38"/>
      <c r="B103" s="39"/>
      <c r="C103" s="40"/>
      <c r="D103" s="40"/>
      <c r="E103" s="40"/>
      <c r="F103" s="40"/>
    </row>
    <row r="104" spans="1:6" s="10" customFormat="1" ht="11.25" x14ac:dyDescent="0.2">
      <c r="A104" s="38"/>
      <c r="B104" s="39"/>
      <c r="C104" s="40"/>
      <c r="D104" s="40"/>
      <c r="E104" s="40"/>
      <c r="F104" s="40"/>
    </row>
    <row r="105" spans="1:6" s="10" customFormat="1" ht="11.25" x14ac:dyDescent="0.2">
      <c r="A105" s="38"/>
      <c r="B105" s="39"/>
      <c r="C105" s="40"/>
      <c r="D105" s="40"/>
      <c r="E105" s="40"/>
      <c r="F105" s="40"/>
    </row>
    <row r="106" spans="1:6" s="10" customFormat="1" ht="11.25" x14ac:dyDescent="0.2">
      <c r="A106" s="38"/>
      <c r="B106" s="39"/>
      <c r="C106" s="40"/>
      <c r="D106" s="40"/>
      <c r="E106" s="40"/>
      <c r="F106" s="40"/>
    </row>
    <row r="107" spans="1:6" s="10" customFormat="1" ht="11.25" x14ac:dyDescent="0.2">
      <c r="A107" s="38"/>
      <c r="B107" s="39"/>
      <c r="C107" s="40"/>
      <c r="D107" s="40"/>
      <c r="E107" s="40"/>
      <c r="F107" s="40"/>
    </row>
    <row r="108" spans="1:6" s="10" customFormat="1" ht="11.25" x14ac:dyDescent="0.2">
      <c r="A108" s="38"/>
      <c r="B108" s="39"/>
      <c r="C108" s="40"/>
      <c r="D108" s="40"/>
      <c r="E108" s="40"/>
      <c r="F108" s="40"/>
    </row>
    <row r="109" spans="1:6" s="10" customFormat="1" ht="11.25" x14ac:dyDescent="0.2">
      <c r="A109" s="38"/>
      <c r="B109" s="39"/>
      <c r="C109" s="40"/>
      <c r="D109" s="40"/>
      <c r="E109" s="40"/>
      <c r="F109" s="40"/>
    </row>
    <row r="110" spans="1:6" s="10" customFormat="1" ht="11.25" x14ac:dyDescent="0.2">
      <c r="A110" s="38"/>
      <c r="B110" s="39"/>
      <c r="C110" s="40"/>
      <c r="D110" s="40"/>
      <c r="E110" s="40"/>
      <c r="F110" s="40"/>
    </row>
    <row r="111" spans="1:6" s="10" customFormat="1" ht="11.25" x14ac:dyDescent="0.2">
      <c r="A111" s="38"/>
      <c r="B111" s="39"/>
      <c r="C111" s="40"/>
      <c r="D111" s="40"/>
      <c r="E111" s="40"/>
      <c r="F111" s="40"/>
    </row>
    <row r="112" spans="1:6" s="10" customFormat="1" ht="11.25" x14ac:dyDescent="0.2">
      <c r="A112" s="38"/>
      <c r="B112" s="39"/>
      <c r="C112" s="40"/>
      <c r="D112" s="40"/>
      <c r="E112" s="40"/>
      <c r="F112" s="40"/>
    </row>
    <row r="113" spans="1:6" s="10" customFormat="1" ht="11.25" x14ac:dyDescent="0.2">
      <c r="A113" s="38"/>
      <c r="B113" s="39"/>
      <c r="C113" s="40"/>
      <c r="D113" s="40"/>
      <c r="E113" s="40"/>
      <c r="F113" s="40"/>
    </row>
    <row r="114" spans="1:6" s="10" customFormat="1" ht="11.25" x14ac:dyDescent="0.2">
      <c r="A114" s="38"/>
      <c r="B114" s="39"/>
      <c r="C114" s="40"/>
      <c r="D114" s="40"/>
      <c r="E114" s="40"/>
      <c r="F114" s="40"/>
    </row>
    <row r="115" spans="1:6" s="10" customFormat="1" ht="11.25" x14ac:dyDescent="0.2">
      <c r="A115" s="38"/>
      <c r="B115" s="39"/>
      <c r="C115" s="40"/>
      <c r="D115" s="40"/>
      <c r="E115" s="40"/>
      <c r="F115" s="40"/>
    </row>
    <row r="116" spans="1:6" s="10" customFormat="1" ht="11.25" x14ac:dyDescent="0.2">
      <c r="A116" s="38"/>
      <c r="B116" s="39"/>
      <c r="C116" s="40"/>
      <c r="D116" s="40"/>
      <c r="E116" s="40"/>
      <c r="F116" s="40"/>
    </row>
    <row r="117" spans="1:6" s="10" customFormat="1" ht="11.25" x14ac:dyDescent="0.2">
      <c r="A117" s="38"/>
      <c r="B117" s="39"/>
      <c r="C117" s="40"/>
      <c r="D117" s="40"/>
      <c r="E117" s="40"/>
      <c r="F117" s="40"/>
    </row>
    <row r="118" spans="1:6" s="10" customFormat="1" ht="11.25" x14ac:dyDescent="0.2">
      <c r="A118" s="38"/>
      <c r="B118" s="39"/>
      <c r="C118" s="40"/>
      <c r="D118" s="40"/>
      <c r="E118" s="40"/>
      <c r="F118" s="40"/>
    </row>
    <row r="119" spans="1:6" s="10" customFormat="1" ht="11.25" x14ac:dyDescent="0.2">
      <c r="A119" s="38"/>
      <c r="B119" s="39"/>
      <c r="C119" s="40"/>
      <c r="D119" s="40"/>
      <c r="E119" s="40"/>
      <c r="F119" s="40"/>
    </row>
    <row r="120" spans="1:6" s="10" customFormat="1" ht="11.25" x14ac:dyDescent="0.2">
      <c r="A120" s="38"/>
      <c r="B120" s="39"/>
      <c r="C120" s="40"/>
      <c r="D120" s="40"/>
      <c r="E120" s="40"/>
      <c r="F120" s="40"/>
    </row>
    <row r="121" spans="1:6" s="10" customFormat="1" ht="11.25" x14ac:dyDescent="0.2">
      <c r="A121" s="38"/>
      <c r="B121" s="39"/>
      <c r="C121" s="40"/>
      <c r="D121" s="40"/>
      <c r="E121" s="40"/>
      <c r="F121" s="40"/>
    </row>
    <row r="122" spans="1:6" s="10" customFormat="1" ht="11.25" x14ac:dyDescent="0.2">
      <c r="A122" s="38"/>
      <c r="B122" s="39"/>
      <c r="C122" s="40"/>
      <c r="D122" s="40"/>
      <c r="E122" s="40"/>
      <c r="F122" s="40"/>
    </row>
    <row r="123" spans="1:6" s="10" customFormat="1" ht="11.25" x14ac:dyDescent="0.2">
      <c r="A123" s="38"/>
      <c r="B123" s="39"/>
      <c r="C123" s="40"/>
      <c r="D123" s="40"/>
      <c r="E123" s="40"/>
      <c r="F123" s="40"/>
    </row>
    <row r="124" spans="1:6" s="10" customFormat="1" ht="11.25" x14ac:dyDescent="0.2">
      <c r="A124" s="38"/>
      <c r="B124" s="39"/>
      <c r="C124" s="40"/>
      <c r="D124" s="40"/>
      <c r="E124" s="40"/>
      <c r="F124" s="40"/>
    </row>
    <row r="125" spans="1:6" s="10" customFormat="1" ht="11.25" x14ac:dyDescent="0.2">
      <c r="A125" s="38"/>
      <c r="B125" s="39"/>
      <c r="C125" s="40"/>
      <c r="D125" s="40"/>
      <c r="E125" s="40"/>
      <c r="F125" s="40"/>
    </row>
    <row r="126" spans="1:6" s="10" customFormat="1" ht="11.25" x14ac:dyDescent="0.2">
      <c r="A126" s="38"/>
      <c r="B126" s="39"/>
      <c r="C126" s="40"/>
      <c r="D126" s="40"/>
      <c r="E126" s="40"/>
      <c r="F126" s="40"/>
    </row>
    <row r="127" spans="1:6" s="10" customFormat="1" ht="11.25" x14ac:dyDescent="0.2">
      <c r="A127" s="38"/>
      <c r="B127" s="39"/>
      <c r="C127" s="40"/>
      <c r="D127" s="40"/>
      <c r="E127" s="40"/>
      <c r="F127" s="40"/>
    </row>
    <row r="128" spans="1:6" s="10" customFormat="1" ht="11.25" x14ac:dyDescent="0.2">
      <c r="A128" s="38"/>
      <c r="B128" s="39"/>
      <c r="C128" s="40"/>
      <c r="D128" s="40"/>
      <c r="E128" s="40"/>
      <c r="F128" s="40"/>
    </row>
    <row r="129" spans="1:6" s="10" customFormat="1" ht="11.25" x14ac:dyDescent="0.2">
      <c r="A129" s="38"/>
      <c r="B129" s="39"/>
      <c r="C129" s="40"/>
      <c r="D129" s="40"/>
      <c r="E129" s="40"/>
      <c r="F129" s="40"/>
    </row>
    <row r="130" spans="1:6" s="10" customFormat="1" ht="11.25" x14ac:dyDescent="0.2">
      <c r="A130" s="38"/>
      <c r="B130" s="39"/>
      <c r="C130" s="40"/>
      <c r="D130" s="40"/>
      <c r="E130" s="40"/>
      <c r="F130" s="40"/>
    </row>
    <row r="131" spans="1:6" s="10" customFormat="1" ht="11.25" x14ac:dyDescent="0.2">
      <c r="A131" s="38"/>
      <c r="B131" s="39"/>
      <c r="C131" s="40"/>
      <c r="D131" s="40"/>
      <c r="E131" s="40"/>
      <c r="F131" s="40"/>
    </row>
    <row r="132" spans="1:6" s="10" customFormat="1" ht="11.25" x14ac:dyDescent="0.2">
      <c r="A132" s="38"/>
      <c r="B132" s="39"/>
      <c r="C132" s="40"/>
      <c r="D132" s="40"/>
      <c r="E132" s="40"/>
      <c r="F132" s="40"/>
    </row>
    <row r="133" spans="1:6" s="10" customFormat="1" ht="11.25" x14ac:dyDescent="0.2">
      <c r="A133" s="38"/>
      <c r="B133" s="39"/>
      <c r="C133" s="40"/>
      <c r="D133" s="40"/>
      <c r="E133" s="40"/>
      <c r="F133" s="40"/>
    </row>
    <row r="134" spans="1:6" s="10" customFormat="1" ht="11.25" x14ac:dyDescent="0.2">
      <c r="A134" s="38"/>
      <c r="B134" s="39"/>
      <c r="C134" s="40"/>
      <c r="D134" s="40"/>
      <c r="E134" s="40"/>
      <c r="F134" s="40"/>
    </row>
    <row r="135" spans="1:6" s="10" customFormat="1" ht="11.25" x14ac:dyDescent="0.2">
      <c r="A135" s="38"/>
      <c r="B135" s="39"/>
      <c r="C135" s="40"/>
      <c r="D135" s="40"/>
      <c r="E135" s="40"/>
      <c r="F135" s="40"/>
    </row>
    <row r="136" spans="1:6" s="10" customFormat="1" ht="11.25" x14ac:dyDescent="0.2">
      <c r="A136" s="38"/>
      <c r="B136" s="39"/>
      <c r="C136" s="40"/>
      <c r="D136" s="40"/>
      <c r="E136" s="40"/>
      <c r="F136" s="40"/>
    </row>
    <row r="137" spans="1:6" s="10" customFormat="1" ht="11.25" x14ac:dyDescent="0.2">
      <c r="A137" s="38"/>
      <c r="B137" s="39"/>
      <c r="C137" s="40"/>
      <c r="D137" s="40"/>
      <c r="E137" s="40"/>
      <c r="F137" s="40"/>
    </row>
    <row r="138" spans="1:6" s="10" customFormat="1" ht="11.25" x14ac:dyDescent="0.2">
      <c r="A138" s="38"/>
      <c r="B138" s="39"/>
      <c r="C138" s="40"/>
      <c r="D138" s="40"/>
      <c r="E138" s="40"/>
      <c r="F138" s="40"/>
    </row>
    <row r="139" spans="1:6" s="10" customFormat="1" ht="11.25" x14ac:dyDescent="0.2">
      <c r="A139" s="38"/>
      <c r="B139" s="39"/>
      <c r="C139" s="40"/>
      <c r="D139" s="40"/>
      <c r="E139" s="40"/>
      <c r="F139" s="40"/>
    </row>
    <row r="140" spans="1:6" s="10" customFormat="1" ht="11.25" x14ac:dyDescent="0.2">
      <c r="A140" s="38"/>
      <c r="B140" s="39"/>
      <c r="C140" s="40"/>
      <c r="D140" s="40"/>
      <c r="E140" s="40"/>
      <c r="F140" s="40"/>
    </row>
    <row r="141" spans="1:6" s="10" customFormat="1" ht="11.25" x14ac:dyDescent="0.2">
      <c r="A141" s="38"/>
      <c r="B141" s="39"/>
      <c r="C141" s="40"/>
      <c r="D141" s="40"/>
      <c r="E141" s="40"/>
      <c r="F141" s="40"/>
    </row>
    <row r="142" spans="1:6" s="10" customFormat="1" ht="11.25" x14ac:dyDescent="0.2">
      <c r="A142" s="38"/>
      <c r="B142" s="39"/>
      <c r="C142" s="40"/>
      <c r="D142" s="40"/>
      <c r="E142" s="40"/>
      <c r="F142" s="40"/>
    </row>
    <row r="143" spans="1:6" s="10" customFormat="1" ht="11.25" x14ac:dyDescent="0.2">
      <c r="A143" s="38"/>
      <c r="B143" s="39"/>
      <c r="C143" s="40"/>
      <c r="D143" s="40"/>
      <c r="E143" s="40"/>
      <c r="F143" s="40"/>
    </row>
    <row r="144" spans="1:6" s="10" customFormat="1" ht="11.25" x14ac:dyDescent="0.2">
      <c r="A144" s="38"/>
      <c r="B144" s="39"/>
      <c r="C144" s="40"/>
      <c r="D144" s="40"/>
      <c r="E144" s="40"/>
      <c r="F144" s="40"/>
    </row>
    <row r="145" spans="1:6" s="10" customFormat="1" ht="11.25" x14ac:dyDescent="0.2">
      <c r="A145" s="38"/>
      <c r="B145" s="39"/>
      <c r="C145" s="40"/>
      <c r="D145" s="40"/>
      <c r="E145" s="40"/>
      <c r="F145" s="40"/>
    </row>
    <row r="146" spans="1:6" s="10" customFormat="1" ht="11.25" x14ac:dyDescent="0.2">
      <c r="A146" s="38"/>
      <c r="B146" s="39"/>
      <c r="C146" s="40"/>
      <c r="D146" s="40"/>
      <c r="E146" s="40"/>
      <c r="F146" s="40"/>
    </row>
    <row r="147" spans="1:6" s="10" customFormat="1" ht="11.25" x14ac:dyDescent="0.2">
      <c r="A147" s="38"/>
      <c r="B147" s="39"/>
      <c r="C147" s="40"/>
      <c r="D147" s="40"/>
      <c r="E147" s="40"/>
      <c r="F147" s="40"/>
    </row>
    <row r="148" spans="1:6" s="10" customFormat="1" ht="11.25" x14ac:dyDescent="0.2">
      <c r="A148" s="38"/>
      <c r="B148" s="39"/>
      <c r="C148" s="40"/>
      <c r="D148" s="40"/>
      <c r="E148" s="40"/>
      <c r="F148" s="40"/>
    </row>
    <row r="149" spans="1:6" s="10" customFormat="1" ht="11.25" x14ac:dyDescent="0.2">
      <c r="A149" s="38"/>
      <c r="B149" s="39"/>
      <c r="C149" s="40"/>
      <c r="D149" s="40"/>
      <c r="E149" s="40"/>
      <c r="F149" s="40"/>
    </row>
    <row r="150" spans="1:6" s="10" customFormat="1" ht="11.25" x14ac:dyDescent="0.2">
      <c r="A150" s="38"/>
      <c r="B150" s="39"/>
      <c r="C150" s="40"/>
      <c r="D150" s="40"/>
      <c r="E150" s="40"/>
      <c r="F150" s="40"/>
    </row>
    <row r="151" spans="1:6" s="10" customFormat="1" ht="11.25" x14ac:dyDescent="0.2">
      <c r="A151" s="38"/>
      <c r="B151" s="39"/>
      <c r="C151" s="40"/>
      <c r="D151" s="40"/>
      <c r="E151" s="40"/>
      <c r="F151" s="40"/>
    </row>
    <row r="152" spans="1:6" s="10" customFormat="1" ht="11.25" x14ac:dyDescent="0.2">
      <c r="A152" s="38"/>
      <c r="B152" s="39"/>
      <c r="C152" s="40"/>
      <c r="D152" s="40"/>
      <c r="E152" s="40"/>
      <c r="F152" s="40"/>
    </row>
    <row r="153" spans="1:6" s="10" customFormat="1" ht="11.25" x14ac:dyDescent="0.2">
      <c r="A153" s="38"/>
      <c r="B153" s="39"/>
      <c r="C153" s="40"/>
      <c r="D153" s="40"/>
      <c r="E153" s="40"/>
      <c r="F153" s="40"/>
    </row>
    <row r="154" spans="1:6" s="10" customFormat="1" ht="11.25" x14ac:dyDescent="0.2">
      <c r="A154" s="38"/>
      <c r="B154" s="39"/>
      <c r="C154" s="40"/>
      <c r="D154" s="40"/>
      <c r="E154" s="40"/>
      <c r="F154" s="40"/>
    </row>
    <row r="155" spans="1:6" s="10" customFormat="1" ht="11.25" x14ac:dyDescent="0.2">
      <c r="A155" s="38"/>
      <c r="B155" s="39"/>
      <c r="C155" s="40"/>
      <c r="D155" s="40"/>
      <c r="E155" s="40"/>
      <c r="F155" s="40"/>
    </row>
    <row r="156" spans="1:6" s="10" customFormat="1" ht="11.25" x14ac:dyDescent="0.2">
      <c r="A156" s="38"/>
      <c r="B156" s="39"/>
      <c r="C156" s="40"/>
      <c r="D156" s="40"/>
      <c r="E156" s="40"/>
      <c r="F156" s="40"/>
    </row>
    <row r="157" spans="1:6" s="10" customFormat="1" ht="11.25" x14ac:dyDescent="0.2">
      <c r="A157" s="38"/>
      <c r="B157" s="39"/>
      <c r="C157" s="40"/>
      <c r="D157" s="40"/>
      <c r="E157" s="40"/>
      <c r="F157" s="40"/>
    </row>
    <row r="158" spans="1:6" s="10" customFormat="1" ht="11.25" x14ac:dyDescent="0.2">
      <c r="A158" s="38"/>
      <c r="B158" s="39"/>
      <c r="C158" s="40"/>
      <c r="D158" s="40"/>
      <c r="E158" s="40"/>
      <c r="F158" s="40"/>
    </row>
    <row r="159" spans="1:6" s="10" customFormat="1" ht="11.25" x14ac:dyDescent="0.2">
      <c r="A159" s="38"/>
      <c r="B159" s="39"/>
      <c r="C159" s="40"/>
      <c r="D159" s="40"/>
      <c r="E159" s="40"/>
      <c r="F159" s="40"/>
    </row>
    <row r="160" spans="1:6" s="10" customFormat="1" ht="11.25" x14ac:dyDescent="0.2">
      <c r="A160" s="38"/>
      <c r="B160" s="39"/>
      <c r="C160" s="40"/>
      <c r="D160" s="40"/>
      <c r="E160" s="40"/>
      <c r="F160" s="40"/>
    </row>
    <row r="161" spans="1:6" s="10" customFormat="1" ht="11.25" x14ac:dyDescent="0.2">
      <c r="A161" s="38"/>
      <c r="B161" s="39"/>
      <c r="C161" s="40"/>
      <c r="D161" s="40"/>
      <c r="E161" s="40"/>
      <c r="F161" s="40"/>
    </row>
    <row r="162" spans="1:6" s="10" customFormat="1" ht="11.25" x14ac:dyDescent="0.2">
      <c r="A162" s="38"/>
      <c r="B162" s="39"/>
      <c r="C162" s="40"/>
      <c r="D162" s="40"/>
      <c r="E162" s="40"/>
      <c r="F162" s="40"/>
    </row>
    <row r="163" spans="1:6" s="10" customFormat="1" ht="11.25" x14ac:dyDescent="0.2">
      <c r="A163" s="38"/>
      <c r="B163" s="39"/>
      <c r="C163" s="40"/>
      <c r="D163" s="40"/>
      <c r="E163" s="40"/>
      <c r="F163" s="40"/>
    </row>
    <row r="164" spans="1:6" s="10" customFormat="1" ht="11.25" x14ac:dyDescent="0.2">
      <c r="A164" s="38"/>
      <c r="B164" s="39"/>
      <c r="C164" s="40"/>
      <c r="D164" s="40"/>
      <c r="E164" s="40"/>
      <c r="F164" s="40"/>
    </row>
    <row r="165" spans="1:6" s="10" customFormat="1" ht="11.25" x14ac:dyDescent="0.2">
      <c r="A165" s="38"/>
      <c r="B165" s="39"/>
      <c r="C165" s="40"/>
      <c r="D165" s="40"/>
      <c r="E165" s="40"/>
      <c r="F165" s="40"/>
    </row>
    <row r="166" spans="1:6" s="10" customFormat="1" ht="11.25" x14ac:dyDescent="0.2">
      <c r="A166" s="38"/>
      <c r="B166" s="39"/>
      <c r="C166" s="40"/>
      <c r="D166" s="40"/>
      <c r="E166" s="40"/>
      <c r="F166" s="40"/>
    </row>
    <row r="167" spans="1:6" s="10" customFormat="1" ht="11.25" x14ac:dyDescent="0.2">
      <c r="A167" s="38"/>
      <c r="B167" s="39"/>
      <c r="C167" s="40"/>
      <c r="D167" s="40"/>
      <c r="E167" s="40"/>
      <c r="F167" s="40"/>
    </row>
    <row r="168" spans="1:6" s="10" customFormat="1" ht="11.25" x14ac:dyDescent="0.2">
      <c r="A168" s="38"/>
      <c r="B168" s="39"/>
      <c r="C168" s="40"/>
      <c r="D168" s="40"/>
      <c r="E168" s="40"/>
      <c r="F168" s="40"/>
    </row>
    <row r="169" spans="1:6" s="10" customFormat="1" ht="11.25" x14ac:dyDescent="0.2">
      <c r="A169" s="38"/>
      <c r="B169" s="39"/>
      <c r="C169" s="40"/>
      <c r="D169" s="40"/>
      <c r="E169" s="40"/>
      <c r="F169" s="40"/>
    </row>
    <row r="170" spans="1:6" s="10" customFormat="1" ht="11.25" x14ac:dyDescent="0.2">
      <c r="A170" s="38"/>
      <c r="B170" s="39"/>
      <c r="C170" s="40"/>
      <c r="D170" s="40"/>
      <c r="E170" s="40"/>
      <c r="F170" s="40"/>
    </row>
    <row r="171" spans="1:6" s="10" customFormat="1" ht="11.25" x14ac:dyDescent="0.2">
      <c r="A171" s="38"/>
      <c r="B171" s="45"/>
      <c r="C171" s="46"/>
      <c r="D171" s="40"/>
      <c r="E171" s="40"/>
      <c r="F171" s="40"/>
    </row>
    <row r="172" spans="1:6" s="10" customFormat="1" ht="11.25" x14ac:dyDescent="0.2">
      <c r="A172" s="38"/>
      <c r="B172" s="45"/>
      <c r="C172" s="46"/>
      <c r="D172" s="40"/>
      <c r="E172" s="40"/>
      <c r="F172" s="40"/>
    </row>
    <row r="173" spans="1:6" s="10" customFormat="1" ht="11.25" x14ac:dyDescent="0.2">
      <c r="A173" s="38"/>
      <c r="B173" s="45"/>
      <c r="C173" s="46"/>
      <c r="D173" s="40"/>
      <c r="E173" s="40"/>
      <c r="F173" s="40"/>
    </row>
    <row r="174" spans="1:6" s="10" customFormat="1" ht="11.25" x14ac:dyDescent="0.2">
      <c r="A174" s="38"/>
      <c r="B174" s="45"/>
      <c r="C174" s="46"/>
      <c r="D174" s="40"/>
      <c r="E174" s="40"/>
      <c r="F174" s="40"/>
    </row>
    <row r="175" spans="1:6" s="10" customFormat="1" ht="11.25" x14ac:dyDescent="0.2">
      <c r="A175" s="38"/>
      <c r="B175" s="45"/>
      <c r="C175" s="46"/>
      <c r="D175" s="40"/>
      <c r="E175" s="40"/>
      <c r="F175" s="40"/>
    </row>
    <row r="176" spans="1:6" s="10" customFormat="1" ht="11.25" x14ac:dyDescent="0.2">
      <c r="A176" s="38"/>
      <c r="B176" s="45"/>
      <c r="C176" s="46"/>
      <c r="D176" s="40"/>
      <c r="E176" s="40"/>
      <c r="F176" s="40"/>
    </row>
    <row r="177" spans="1:6" s="10" customFormat="1" ht="11.25" x14ac:dyDescent="0.2">
      <c r="A177" s="38"/>
      <c r="B177" s="45"/>
      <c r="C177" s="46"/>
      <c r="D177" s="40"/>
      <c r="E177" s="40"/>
      <c r="F177" s="40"/>
    </row>
    <row r="178" spans="1:6" s="10" customFormat="1" ht="11.25" x14ac:dyDescent="0.2">
      <c r="A178" s="38"/>
      <c r="B178" s="45"/>
      <c r="C178" s="45"/>
      <c r="D178" s="40"/>
      <c r="E178" s="40"/>
      <c r="F178" s="40"/>
    </row>
  </sheetData>
  <mergeCells count="41">
    <mergeCell ref="I21:K21"/>
    <mergeCell ref="B18:F18"/>
    <mergeCell ref="H10:M10"/>
    <mergeCell ref="H11:M11"/>
    <mergeCell ref="H12:M12"/>
    <mergeCell ref="H13:M13"/>
    <mergeCell ref="H14:M14"/>
    <mergeCell ref="H15:M15"/>
    <mergeCell ref="B24:F24"/>
    <mergeCell ref="I24:K24"/>
    <mergeCell ref="I25:K25"/>
    <mergeCell ref="I36:K36"/>
    <mergeCell ref="B19:F19"/>
    <mergeCell ref="I19:K19"/>
    <mergeCell ref="B20:F20"/>
    <mergeCell ref="I20:K20"/>
    <mergeCell ref="B21:F21"/>
    <mergeCell ref="B16:F16"/>
    <mergeCell ref="B17:F17"/>
    <mergeCell ref="I38:K38"/>
    <mergeCell ref="I40:K40"/>
    <mergeCell ref="B22:F22"/>
    <mergeCell ref="I22:K22"/>
    <mergeCell ref="B23:F23"/>
    <mergeCell ref="I23:K23"/>
    <mergeCell ref="B9:F9"/>
    <mergeCell ref="B10:F10"/>
    <mergeCell ref="B11:F11"/>
    <mergeCell ref="B13:F13"/>
    <mergeCell ref="B14:F14"/>
    <mergeCell ref="B15:F15"/>
    <mergeCell ref="B12:F12"/>
    <mergeCell ref="A1:F1"/>
    <mergeCell ref="A2:F2"/>
    <mergeCell ref="A3:A4"/>
    <mergeCell ref="B3:F4"/>
    <mergeCell ref="A5:A6"/>
    <mergeCell ref="B5:E6"/>
    <mergeCell ref="F5:F6"/>
    <mergeCell ref="A7:A8"/>
    <mergeCell ref="B7:F8"/>
  </mergeCells>
  <printOptions horizontalCentered="1" verticalCentered="1"/>
  <pageMargins left="0.19685039370078741" right="0.19685039370078741" top="0.19685039370078741" bottom="0.19685039370078741" header="0.31496062992125984" footer="0.31496062992125984"/>
  <pageSetup scale="90" orientation="landscape" r:id="rId1"/>
  <headerFooter>
    <oddFooter xml:space="preserve">&amp;C&amp;"Stylus BT,Normal"&amp;10&amp;K00-039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9"/>
  <sheetViews>
    <sheetView tabSelected="1" view="pageBreakPreview" zoomScale="90" zoomScaleNormal="100" zoomScaleSheetLayoutView="90" workbookViewId="0">
      <selection activeCell="W16" sqref="W16"/>
    </sheetView>
  </sheetViews>
  <sheetFormatPr baseColWidth="10" defaultRowHeight="12.75" x14ac:dyDescent="0.2"/>
  <cols>
    <col min="1" max="1" width="14.42578125" style="2" customWidth="1"/>
    <col min="2" max="2" width="62" style="47" customWidth="1"/>
    <col min="3" max="3" width="7.140625" style="1" customWidth="1"/>
    <col min="4" max="4" width="10" style="1" customWidth="1"/>
    <col min="5" max="5" width="11.5703125" style="1" customWidth="1"/>
    <col min="6" max="6" width="17.7109375" style="1" customWidth="1"/>
    <col min="7" max="7" width="15.85546875" style="1" customWidth="1"/>
    <col min="8" max="8" width="8.5703125" style="2" bestFit="1" customWidth="1"/>
    <col min="9" max="9" width="17.7109375" style="2" customWidth="1"/>
    <col min="10" max="10" width="16.7109375" style="2" hidden="1" customWidth="1"/>
    <col min="11" max="11" width="11.5703125" style="2" hidden="1" customWidth="1"/>
    <col min="12" max="12" width="17.7109375" style="2" hidden="1" customWidth="1"/>
    <col min="13" max="13" width="7.7109375" style="2" hidden="1" customWidth="1"/>
    <col min="14" max="14" width="15.5703125" style="2" hidden="1" customWidth="1"/>
    <col min="15" max="15" width="15.28515625" style="2" hidden="1" customWidth="1"/>
    <col min="16" max="16" width="15.5703125" style="2" hidden="1" customWidth="1"/>
    <col min="17" max="17" width="0" style="2" hidden="1" customWidth="1"/>
    <col min="18" max="18" width="11.85546875" style="2" bestFit="1" customWidth="1"/>
    <col min="19" max="19" width="12.140625" style="2" bestFit="1" customWidth="1"/>
    <col min="20" max="255" width="11.42578125" style="2"/>
    <col min="256" max="256" width="5.7109375" style="2" customWidth="1"/>
    <col min="257" max="257" width="8.42578125" style="2" customWidth="1"/>
    <col min="258" max="258" width="38.85546875" style="2" customWidth="1"/>
    <col min="259" max="259" width="8.5703125" style="2" customWidth="1"/>
    <col min="260" max="260" width="9.85546875" style="2" customWidth="1"/>
    <col min="261" max="261" width="11.140625" style="2" customWidth="1"/>
    <col min="262" max="262" width="14.42578125" style="2" customWidth="1"/>
    <col min="263" max="511" width="11.42578125" style="2"/>
    <col min="512" max="512" width="5.7109375" style="2" customWidth="1"/>
    <col min="513" max="513" width="8.42578125" style="2" customWidth="1"/>
    <col min="514" max="514" width="38.85546875" style="2" customWidth="1"/>
    <col min="515" max="515" width="8.5703125" style="2" customWidth="1"/>
    <col min="516" max="516" width="9.85546875" style="2" customWidth="1"/>
    <col min="517" max="517" width="11.140625" style="2" customWidth="1"/>
    <col min="518" max="518" width="14.42578125" style="2" customWidth="1"/>
    <col min="519" max="767" width="11.42578125" style="2"/>
    <col min="768" max="768" width="5.7109375" style="2" customWidth="1"/>
    <col min="769" max="769" width="8.42578125" style="2" customWidth="1"/>
    <col min="770" max="770" width="38.85546875" style="2" customWidth="1"/>
    <col min="771" max="771" width="8.5703125" style="2" customWidth="1"/>
    <col min="772" max="772" width="9.85546875" style="2" customWidth="1"/>
    <col min="773" max="773" width="11.140625" style="2" customWidth="1"/>
    <col min="774" max="774" width="14.42578125" style="2" customWidth="1"/>
    <col min="775" max="1023" width="11.42578125" style="2"/>
    <col min="1024" max="1024" width="5.7109375" style="2" customWidth="1"/>
    <col min="1025" max="1025" width="8.42578125" style="2" customWidth="1"/>
    <col min="1026" max="1026" width="38.85546875" style="2" customWidth="1"/>
    <col min="1027" max="1027" width="8.5703125" style="2" customWidth="1"/>
    <col min="1028" max="1028" width="9.85546875" style="2" customWidth="1"/>
    <col min="1029" max="1029" width="11.140625" style="2" customWidth="1"/>
    <col min="1030" max="1030" width="14.42578125" style="2" customWidth="1"/>
    <col min="1031" max="1279" width="11.42578125" style="2"/>
    <col min="1280" max="1280" width="5.7109375" style="2" customWidth="1"/>
    <col min="1281" max="1281" width="8.42578125" style="2" customWidth="1"/>
    <col min="1282" max="1282" width="38.85546875" style="2" customWidth="1"/>
    <col min="1283" max="1283" width="8.5703125" style="2" customWidth="1"/>
    <col min="1284" max="1284" width="9.85546875" style="2" customWidth="1"/>
    <col min="1285" max="1285" width="11.140625" style="2" customWidth="1"/>
    <col min="1286" max="1286" width="14.42578125" style="2" customWidth="1"/>
    <col min="1287" max="1535" width="11.42578125" style="2"/>
    <col min="1536" max="1536" width="5.7109375" style="2" customWidth="1"/>
    <col min="1537" max="1537" width="8.42578125" style="2" customWidth="1"/>
    <col min="1538" max="1538" width="38.85546875" style="2" customWidth="1"/>
    <col min="1539" max="1539" width="8.5703125" style="2" customWidth="1"/>
    <col min="1540" max="1540" width="9.85546875" style="2" customWidth="1"/>
    <col min="1541" max="1541" width="11.140625" style="2" customWidth="1"/>
    <col min="1542" max="1542" width="14.42578125" style="2" customWidth="1"/>
    <col min="1543" max="1791" width="11.42578125" style="2"/>
    <col min="1792" max="1792" width="5.7109375" style="2" customWidth="1"/>
    <col min="1793" max="1793" width="8.42578125" style="2" customWidth="1"/>
    <col min="1794" max="1794" width="38.85546875" style="2" customWidth="1"/>
    <col min="1795" max="1795" width="8.5703125" style="2" customWidth="1"/>
    <col min="1796" max="1796" width="9.85546875" style="2" customWidth="1"/>
    <col min="1797" max="1797" width="11.140625" style="2" customWidth="1"/>
    <col min="1798" max="1798" width="14.42578125" style="2" customWidth="1"/>
    <col min="1799" max="2047" width="11.42578125" style="2"/>
    <col min="2048" max="2048" width="5.7109375" style="2" customWidth="1"/>
    <col min="2049" max="2049" width="8.42578125" style="2" customWidth="1"/>
    <col min="2050" max="2050" width="38.85546875" style="2" customWidth="1"/>
    <col min="2051" max="2051" width="8.5703125" style="2" customWidth="1"/>
    <col min="2052" max="2052" width="9.85546875" style="2" customWidth="1"/>
    <col min="2053" max="2053" width="11.140625" style="2" customWidth="1"/>
    <col min="2054" max="2054" width="14.42578125" style="2" customWidth="1"/>
    <col min="2055" max="2303" width="11.42578125" style="2"/>
    <col min="2304" max="2304" width="5.7109375" style="2" customWidth="1"/>
    <col min="2305" max="2305" width="8.42578125" style="2" customWidth="1"/>
    <col min="2306" max="2306" width="38.85546875" style="2" customWidth="1"/>
    <col min="2307" max="2307" width="8.5703125" style="2" customWidth="1"/>
    <col min="2308" max="2308" width="9.85546875" style="2" customWidth="1"/>
    <col min="2309" max="2309" width="11.140625" style="2" customWidth="1"/>
    <col min="2310" max="2310" width="14.42578125" style="2" customWidth="1"/>
    <col min="2311" max="2559" width="11.42578125" style="2"/>
    <col min="2560" max="2560" width="5.7109375" style="2" customWidth="1"/>
    <col min="2561" max="2561" width="8.42578125" style="2" customWidth="1"/>
    <col min="2562" max="2562" width="38.85546875" style="2" customWidth="1"/>
    <col min="2563" max="2563" width="8.5703125" style="2" customWidth="1"/>
    <col min="2564" max="2564" width="9.85546875" style="2" customWidth="1"/>
    <col min="2565" max="2565" width="11.140625" style="2" customWidth="1"/>
    <col min="2566" max="2566" width="14.42578125" style="2" customWidth="1"/>
    <col min="2567" max="2815" width="11.42578125" style="2"/>
    <col min="2816" max="2816" width="5.7109375" style="2" customWidth="1"/>
    <col min="2817" max="2817" width="8.42578125" style="2" customWidth="1"/>
    <col min="2818" max="2818" width="38.85546875" style="2" customWidth="1"/>
    <col min="2819" max="2819" width="8.5703125" style="2" customWidth="1"/>
    <col min="2820" max="2820" width="9.85546875" style="2" customWidth="1"/>
    <col min="2821" max="2821" width="11.140625" style="2" customWidth="1"/>
    <col min="2822" max="2822" width="14.42578125" style="2" customWidth="1"/>
    <col min="2823" max="3071" width="11.42578125" style="2"/>
    <col min="3072" max="3072" width="5.7109375" style="2" customWidth="1"/>
    <col min="3073" max="3073" width="8.42578125" style="2" customWidth="1"/>
    <col min="3074" max="3074" width="38.85546875" style="2" customWidth="1"/>
    <col min="3075" max="3075" width="8.5703125" style="2" customWidth="1"/>
    <col min="3076" max="3076" width="9.85546875" style="2" customWidth="1"/>
    <col min="3077" max="3077" width="11.140625" style="2" customWidth="1"/>
    <col min="3078" max="3078" width="14.42578125" style="2" customWidth="1"/>
    <col min="3079" max="3327" width="11.42578125" style="2"/>
    <col min="3328" max="3328" width="5.7109375" style="2" customWidth="1"/>
    <col min="3329" max="3329" width="8.42578125" style="2" customWidth="1"/>
    <col min="3330" max="3330" width="38.85546875" style="2" customWidth="1"/>
    <col min="3331" max="3331" width="8.5703125" style="2" customWidth="1"/>
    <col min="3332" max="3332" width="9.85546875" style="2" customWidth="1"/>
    <col min="3333" max="3333" width="11.140625" style="2" customWidth="1"/>
    <col min="3334" max="3334" width="14.42578125" style="2" customWidth="1"/>
    <col min="3335" max="3583" width="11.42578125" style="2"/>
    <col min="3584" max="3584" width="5.7109375" style="2" customWidth="1"/>
    <col min="3585" max="3585" width="8.42578125" style="2" customWidth="1"/>
    <col min="3586" max="3586" width="38.85546875" style="2" customWidth="1"/>
    <col min="3587" max="3587" width="8.5703125" style="2" customWidth="1"/>
    <col min="3588" max="3588" width="9.85546875" style="2" customWidth="1"/>
    <col min="3589" max="3589" width="11.140625" style="2" customWidth="1"/>
    <col min="3590" max="3590" width="14.42578125" style="2" customWidth="1"/>
    <col min="3591" max="3839" width="11.42578125" style="2"/>
    <col min="3840" max="3840" width="5.7109375" style="2" customWidth="1"/>
    <col min="3841" max="3841" width="8.42578125" style="2" customWidth="1"/>
    <col min="3842" max="3842" width="38.85546875" style="2" customWidth="1"/>
    <col min="3843" max="3843" width="8.5703125" style="2" customWidth="1"/>
    <col min="3844" max="3844" width="9.85546875" style="2" customWidth="1"/>
    <col min="3845" max="3845" width="11.140625" style="2" customWidth="1"/>
    <col min="3846" max="3846" width="14.42578125" style="2" customWidth="1"/>
    <col min="3847" max="4095" width="11.42578125" style="2"/>
    <col min="4096" max="4096" width="5.7109375" style="2" customWidth="1"/>
    <col min="4097" max="4097" width="8.42578125" style="2" customWidth="1"/>
    <col min="4098" max="4098" width="38.85546875" style="2" customWidth="1"/>
    <col min="4099" max="4099" width="8.5703125" style="2" customWidth="1"/>
    <col min="4100" max="4100" width="9.85546875" style="2" customWidth="1"/>
    <col min="4101" max="4101" width="11.140625" style="2" customWidth="1"/>
    <col min="4102" max="4102" width="14.42578125" style="2" customWidth="1"/>
    <col min="4103" max="4351" width="11.42578125" style="2"/>
    <col min="4352" max="4352" width="5.7109375" style="2" customWidth="1"/>
    <col min="4353" max="4353" width="8.42578125" style="2" customWidth="1"/>
    <col min="4354" max="4354" width="38.85546875" style="2" customWidth="1"/>
    <col min="4355" max="4355" width="8.5703125" style="2" customWidth="1"/>
    <col min="4356" max="4356" width="9.85546875" style="2" customWidth="1"/>
    <col min="4357" max="4357" width="11.140625" style="2" customWidth="1"/>
    <col min="4358" max="4358" width="14.42578125" style="2" customWidth="1"/>
    <col min="4359" max="4607" width="11.42578125" style="2"/>
    <col min="4608" max="4608" width="5.7109375" style="2" customWidth="1"/>
    <col min="4609" max="4609" width="8.42578125" style="2" customWidth="1"/>
    <col min="4610" max="4610" width="38.85546875" style="2" customWidth="1"/>
    <col min="4611" max="4611" width="8.5703125" style="2" customWidth="1"/>
    <col min="4612" max="4612" width="9.85546875" style="2" customWidth="1"/>
    <col min="4613" max="4613" width="11.140625" style="2" customWidth="1"/>
    <col min="4614" max="4614" width="14.42578125" style="2" customWidth="1"/>
    <col min="4615" max="4863" width="11.42578125" style="2"/>
    <col min="4864" max="4864" width="5.7109375" style="2" customWidth="1"/>
    <col min="4865" max="4865" width="8.42578125" style="2" customWidth="1"/>
    <col min="4866" max="4866" width="38.85546875" style="2" customWidth="1"/>
    <col min="4867" max="4867" width="8.5703125" style="2" customWidth="1"/>
    <col min="4868" max="4868" width="9.85546875" style="2" customWidth="1"/>
    <col min="4869" max="4869" width="11.140625" style="2" customWidth="1"/>
    <col min="4870" max="4870" width="14.42578125" style="2" customWidth="1"/>
    <col min="4871" max="5119" width="11.42578125" style="2"/>
    <col min="5120" max="5120" width="5.7109375" style="2" customWidth="1"/>
    <col min="5121" max="5121" width="8.42578125" style="2" customWidth="1"/>
    <col min="5122" max="5122" width="38.85546875" style="2" customWidth="1"/>
    <col min="5123" max="5123" width="8.5703125" style="2" customWidth="1"/>
    <col min="5124" max="5124" width="9.85546875" style="2" customWidth="1"/>
    <col min="5125" max="5125" width="11.140625" style="2" customWidth="1"/>
    <col min="5126" max="5126" width="14.42578125" style="2" customWidth="1"/>
    <col min="5127" max="5375" width="11.42578125" style="2"/>
    <col min="5376" max="5376" width="5.7109375" style="2" customWidth="1"/>
    <col min="5377" max="5377" width="8.42578125" style="2" customWidth="1"/>
    <col min="5378" max="5378" width="38.85546875" style="2" customWidth="1"/>
    <col min="5379" max="5379" width="8.5703125" style="2" customWidth="1"/>
    <col min="5380" max="5380" width="9.85546875" style="2" customWidth="1"/>
    <col min="5381" max="5381" width="11.140625" style="2" customWidth="1"/>
    <col min="5382" max="5382" width="14.42578125" style="2" customWidth="1"/>
    <col min="5383" max="5631" width="11.42578125" style="2"/>
    <col min="5632" max="5632" width="5.7109375" style="2" customWidth="1"/>
    <col min="5633" max="5633" width="8.42578125" style="2" customWidth="1"/>
    <col min="5634" max="5634" width="38.85546875" style="2" customWidth="1"/>
    <col min="5635" max="5635" width="8.5703125" style="2" customWidth="1"/>
    <col min="5636" max="5636" width="9.85546875" style="2" customWidth="1"/>
    <col min="5637" max="5637" width="11.140625" style="2" customWidth="1"/>
    <col min="5638" max="5638" width="14.42578125" style="2" customWidth="1"/>
    <col min="5639" max="5887" width="11.42578125" style="2"/>
    <col min="5888" max="5888" width="5.7109375" style="2" customWidth="1"/>
    <col min="5889" max="5889" width="8.42578125" style="2" customWidth="1"/>
    <col min="5890" max="5890" width="38.85546875" style="2" customWidth="1"/>
    <col min="5891" max="5891" width="8.5703125" style="2" customWidth="1"/>
    <col min="5892" max="5892" width="9.85546875" style="2" customWidth="1"/>
    <col min="5893" max="5893" width="11.140625" style="2" customWidth="1"/>
    <col min="5894" max="5894" width="14.42578125" style="2" customWidth="1"/>
    <col min="5895" max="6143" width="11.42578125" style="2"/>
    <col min="6144" max="6144" width="5.7109375" style="2" customWidth="1"/>
    <col min="6145" max="6145" width="8.42578125" style="2" customWidth="1"/>
    <col min="6146" max="6146" width="38.85546875" style="2" customWidth="1"/>
    <col min="6147" max="6147" width="8.5703125" style="2" customWidth="1"/>
    <col min="6148" max="6148" width="9.85546875" style="2" customWidth="1"/>
    <col min="6149" max="6149" width="11.140625" style="2" customWidth="1"/>
    <col min="6150" max="6150" width="14.42578125" style="2" customWidth="1"/>
    <col min="6151" max="6399" width="11.42578125" style="2"/>
    <col min="6400" max="6400" width="5.7109375" style="2" customWidth="1"/>
    <col min="6401" max="6401" width="8.42578125" style="2" customWidth="1"/>
    <col min="6402" max="6402" width="38.85546875" style="2" customWidth="1"/>
    <col min="6403" max="6403" width="8.5703125" style="2" customWidth="1"/>
    <col min="6404" max="6404" width="9.85546875" style="2" customWidth="1"/>
    <col min="6405" max="6405" width="11.140625" style="2" customWidth="1"/>
    <col min="6406" max="6406" width="14.42578125" style="2" customWidth="1"/>
    <col min="6407" max="6655" width="11.42578125" style="2"/>
    <col min="6656" max="6656" width="5.7109375" style="2" customWidth="1"/>
    <col min="6657" max="6657" width="8.42578125" style="2" customWidth="1"/>
    <col min="6658" max="6658" width="38.85546875" style="2" customWidth="1"/>
    <col min="6659" max="6659" width="8.5703125" style="2" customWidth="1"/>
    <col min="6660" max="6660" width="9.85546875" style="2" customWidth="1"/>
    <col min="6661" max="6661" width="11.140625" style="2" customWidth="1"/>
    <col min="6662" max="6662" width="14.42578125" style="2" customWidth="1"/>
    <col min="6663" max="6911" width="11.42578125" style="2"/>
    <col min="6912" max="6912" width="5.7109375" style="2" customWidth="1"/>
    <col min="6913" max="6913" width="8.42578125" style="2" customWidth="1"/>
    <col min="6914" max="6914" width="38.85546875" style="2" customWidth="1"/>
    <col min="6915" max="6915" width="8.5703125" style="2" customWidth="1"/>
    <col min="6916" max="6916" width="9.85546875" style="2" customWidth="1"/>
    <col min="6917" max="6917" width="11.140625" style="2" customWidth="1"/>
    <col min="6918" max="6918" width="14.42578125" style="2" customWidth="1"/>
    <col min="6919" max="7167" width="11.42578125" style="2"/>
    <col min="7168" max="7168" width="5.7109375" style="2" customWidth="1"/>
    <col min="7169" max="7169" width="8.42578125" style="2" customWidth="1"/>
    <col min="7170" max="7170" width="38.85546875" style="2" customWidth="1"/>
    <col min="7171" max="7171" width="8.5703125" style="2" customWidth="1"/>
    <col min="7172" max="7172" width="9.85546875" style="2" customWidth="1"/>
    <col min="7173" max="7173" width="11.140625" style="2" customWidth="1"/>
    <col min="7174" max="7174" width="14.42578125" style="2" customWidth="1"/>
    <col min="7175" max="7423" width="11.42578125" style="2"/>
    <col min="7424" max="7424" width="5.7109375" style="2" customWidth="1"/>
    <col min="7425" max="7425" width="8.42578125" style="2" customWidth="1"/>
    <col min="7426" max="7426" width="38.85546875" style="2" customWidth="1"/>
    <col min="7427" max="7427" width="8.5703125" style="2" customWidth="1"/>
    <col min="7428" max="7428" width="9.85546875" style="2" customWidth="1"/>
    <col min="7429" max="7429" width="11.140625" style="2" customWidth="1"/>
    <col min="7430" max="7430" width="14.42578125" style="2" customWidth="1"/>
    <col min="7431" max="7679" width="11.42578125" style="2"/>
    <col min="7680" max="7680" width="5.7109375" style="2" customWidth="1"/>
    <col min="7681" max="7681" width="8.42578125" style="2" customWidth="1"/>
    <col min="7682" max="7682" width="38.85546875" style="2" customWidth="1"/>
    <col min="7683" max="7683" width="8.5703125" style="2" customWidth="1"/>
    <col min="7684" max="7684" width="9.85546875" style="2" customWidth="1"/>
    <col min="7685" max="7685" width="11.140625" style="2" customWidth="1"/>
    <col min="7686" max="7686" width="14.42578125" style="2" customWidth="1"/>
    <col min="7687" max="7935" width="11.42578125" style="2"/>
    <col min="7936" max="7936" width="5.7109375" style="2" customWidth="1"/>
    <col min="7937" max="7937" width="8.42578125" style="2" customWidth="1"/>
    <col min="7938" max="7938" width="38.85546875" style="2" customWidth="1"/>
    <col min="7939" max="7939" width="8.5703125" style="2" customWidth="1"/>
    <col min="7940" max="7940" width="9.85546875" style="2" customWidth="1"/>
    <col min="7941" max="7941" width="11.140625" style="2" customWidth="1"/>
    <col min="7942" max="7942" width="14.42578125" style="2" customWidth="1"/>
    <col min="7943" max="8191" width="11.42578125" style="2"/>
    <col min="8192" max="8192" width="5.7109375" style="2" customWidth="1"/>
    <col min="8193" max="8193" width="8.42578125" style="2" customWidth="1"/>
    <col min="8194" max="8194" width="38.85546875" style="2" customWidth="1"/>
    <col min="8195" max="8195" width="8.5703125" style="2" customWidth="1"/>
    <col min="8196" max="8196" width="9.85546875" style="2" customWidth="1"/>
    <col min="8197" max="8197" width="11.140625" style="2" customWidth="1"/>
    <col min="8198" max="8198" width="14.42578125" style="2" customWidth="1"/>
    <col min="8199" max="8447" width="11.42578125" style="2"/>
    <col min="8448" max="8448" width="5.7109375" style="2" customWidth="1"/>
    <col min="8449" max="8449" width="8.42578125" style="2" customWidth="1"/>
    <col min="8450" max="8450" width="38.85546875" style="2" customWidth="1"/>
    <col min="8451" max="8451" width="8.5703125" style="2" customWidth="1"/>
    <col min="8452" max="8452" width="9.85546875" style="2" customWidth="1"/>
    <col min="8453" max="8453" width="11.140625" style="2" customWidth="1"/>
    <col min="8454" max="8454" width="14.42578125" style="2" customWidth="1"/>
    <col min="8455" max="8703" width="11.42578125" style="2"/>
    <col min="8704" max="8704" width="5.7109375" style="2" customWidth="1"/>
    <col min="8705" max="8705" width="8.42578125" style="2" customWidth="1"/>
    <col min="8706" max="8706" width="38.85546875" style="2" customWidth="1"/>
    <col min="8707" max="8707" width="8.5703125" style="2" customWidth="1"/>
    <col min="8708" max="8708" width="9.85546875" style="2" customWidth="1"/>
    <col min="8709" max="8709" width="11.140625" style="2" customWidth="1"/>
    <col min="8710" max="8710" width="14.42578125" style="2" customWidth="1"/>
    <col min="8711" max="8959" width="11.42578125" style="2"/>
    <col min="8960" max="8960" width="5.7109375" style="2" customWidth="1"/>
    <col min="8961" max="8961" width="8.42578125" style="2" customWidth="1"/>
    <col min="8962" max="8962" width="38.85546875" style="2" customWidth="1"/>
    <col min="8963" max="8963" width="8.5703125" style="2" customWidth="1"/>
    <col min="8964" max="8964" width="9.85546875" style="2" customWidth="1"/>
    <col min="8965" max="8965" width="11.140625" style="2" customWidth="1"/>
    <col min="8966" max="8966" width="14.42578125" style="2" customWidth="1"/>
    <col min="8967" max="9215" width="11.42578125" style="2"/>
    <col min="9216" max="9216" width="5.7109375" style="2" customWidth="1"/>
    <col min="9217" max="9217" width="8.42578125" style="2" customWidth="1"/>
    <col min="9218" max="9218" width="38.85546875" style="2" customWidth="1"/>
    <col min="9219" max="9219" width="8.5703125" style="2" customWidth="1"/>
    <col min="9220" max="9220" width="9.85546875" style="2" customWidth="1"/>
    <col min="9221" max="9221" width="11.140625" style="2" customWidth="1"/>
    <col min="9222" max="9222" width="14.42578125" style="2" customWidth="1"/>
    <col min="9223" max="9471" width="11.42578125" style="2"/>
    <col min="9472" max="9472" width="5.7109375" style="2" customWidth="1"/>
    <col min="9473" max="9473" width="8.42578125" style="2" customWidth="1"/>
    <col min="9474" max="9474" width="38.85546875" style="2" customWidth="1"/>
    <col min="9475" max="9475" width="8.5703125" style="2" customWidth="1"/>
    <col min="9476" max="9476" width="9.85546875" style="2" customWidth="1"/>
    <col min="9477" max="9477" width="11.140625" style="2" customWidth="1"/>
    <col min="9478" max="9478" width="14.42578125" style="2" customWidth="1"/>
    <col min="9479" max="9727" width="11.42578125" style="2"/>
    <col min="9728" max="9728" width="5.7109375" style="2" customWidth="1"/>
    <col min="9729" max="9729" width="8.42578125" style="2" customWidth="1"/>
    <col min="9730" max="9730" width="38.85546875" style="2" customWidth="1"/>
    <col min="9731" max="9731" width="8.5703125" style="2" customWidth="1"/>
    <col min="9732" max="9732" width="9.85546875" style="2" customWidth="1"/>
    <col min="9733" max="9733" width="11.140625" style="2" customWidth="1"/>
    <col min="9734" max="9734" width="14.42578125" style="2" customWidth="1"/>
    <col min="9735" max="9983" width="11.42578125" style="2"/>
    <col min="9984" max="9984" width="5.7109375" style="2" customWidth="1"/>
    <col min="9985" max="9985" width="8.42578125" style="2" customWidth="1"/>
    <col min="9986" max="9986" width="38.85546875" style="2" customWidth="1"/>
    <col min="9987" max="9987" width="8.5703125" style="2" customWidth="1"/>
    <col min="9988" max="9988" width="9.85546875" style="2" customWidth="1"/>
    <col min="9989" max="9989" width="11.140625" style="2" customWidth="1"/>
    <col min="9990" max="9990" width="14.42578125" style="2" customWidth="1"/>
    <col min="9991" max="10239" width="11.42578125" style="2"/>
    <col min="10240" max="10240" width="5.7109375" style="2" customWidth="1"/>
    <col min="10241" max="10241" width="8.42578125" style="2" customWidth="1"/>
    <col min="10242" max="10242" width="38.85546875" style="2" customWidth="1"/>
    <col min="10243" max="10243" width="8.5703125" style="2" customWidth="1"/>
    <col min="10244" max="10244" width="9.85546875" style="2" customWidth="1"/>
    <col min="10245" max="10245" width="11.140625" style="2" customWidth="1"/>
    <col min="10246" max="10246" width="14.42578125" style="2" customWidth="1"/>
    <col min="10247" max="10495" width="11.42578125" style="2"/>
    <col min="10496" max="10496" width="5.7109375" style="2" customWidth="1"/>
    <col min="10497" max="10497" width="8.42578125" style="2" customWidth="1"/>
    <col min="10498" max="10498" width="38.85546875" style="2" customWidth="1"/>
    <col min="10499" max="10499" width="8.5703125" style="2" customWidth="1"/>
    <col min="10500" max="10500" width="9.85546875" style="2" customWidth="1"/>
    <col min="10501" max="10501" width="11.140625" style="2" customWidth="1"/>
    <col min="10502" max="10502" width="14.42578125" style="2" customWidth="1"/>
    <col min="10503" max="10751" width="11.42578125" style="2"/>
    <col min="10752" max="10752" width="5.7109375" style="2" customWidth="1"/>
    <col min="10753" max="10753" width="8.42578125" style="2" customWidth="1"/>
    <col min="10754" max="10754" width="38.85546875" style="2" customWidth="1"/>
    <col min="10755" max="10755" width="8.5703125" style="2" customWidth="1"/>
    <col min="10756" max="10756" width="9.85546875" style="2" customWidth="1"/>
    <col min="10757" max="10757" width="11.140625" style="2" customWidth="1"/>
    <col min="10758" max="10758" width="14.42578125" style="2" customWidth="1"/>
    <col min="10759" max="11007" width="11.42578125" style="2"/>
    <col min="11008" max="11008" width="5.7109375" style="2" customWidth="1"/>
    <col min="11009" max="11009" width="8.42578125" style="2" customWidth="1"/>
    <col min="11010" max="11010" width="38.85546875" style="2" customWidth="1"/>
    <col min="11011" max="11011" width="8.5703125" style="2" customWidth="1"/>
    <col min="11012" max="11012" width="9.85546875" style="2" customWidth="1"/>
    <col min="11013" max="11013" width="11.140625" style="2" customWidth="1"/>
    <col min="11014" max="11014" width="14.42578125" style="2" customWidth="1"/>
    <col min="11015" max="11263" width="11.42578125" style="2"/>
    <col min="11264" max="11264" width="5.7109375" style="2" customWidth="1"/>
    <col min="11265" max="11265" width="8.42578125" style="2" customWidth="1"/>
    <col min="11266" max="11266" width="38.85546875" style="2" customWidth="1"/>
    <col min="11267" max="11267" width="8.5703125" style="2" customWidth="1"/>
    <col min="11268" max="11268" width="9.85546875" style="2" customWidth="1"/>
    <col min="11269" max="11269" width="11.140625" style="2" customWidth="1"/>
    <col min="11270" max="11270" width="14.42578125" style="2" customWidth="1"/>
    <col min="11271" max="11519" width="11.42578125" style="2"/>
    <col min="11520" max="11520" width="5.7109375" style="2" customWidth="1"/>
    <col min="11521" max="11521" width="8.42578125" style="2" customWidth="1"/>
    <col min="11522" max="11522" width="38.85546875" style="2" customWidth="1"/>
    <col min="11523" max="11523" width="8.5703125" style="2" customWidth="1"/>
    <col min="11524" max="11524" width="9.85546875" style="2" customWidth="1"/>
    <col min="11525" max="11525" width="11.140625" style="2" customWidth="1"/>
    <col min="11526" max="11526" width="14.42578125" style="2" customWidth="1"/>
    <col min="11527" max="11775" width="11.42578125" style="2"/>
    <col min="11776" max="11776" width="5.7109375" style="2" customWidth="1"/>
    <col min="11777" max="11777" width="8.42578125" style="2" customWidth="1"/>
    <col min="11778" max="11778" width="38.85546875" style="2" customWidth="1"/>
    <col min="11779" max="11779" width="8.5703125" style="2" customWidth="1"/>
    <col min="11780" max="11780" width="9.85546875" style="2" customWidth="1"/>
    <col min="11781" max="11781" width="11.140625" style="2" customWidth="1"/>
    <col min="11782" max="11782" width="14.42578125" style="2" customWidth="1"/>
    <col min="11783" max="12031" width="11.42578125" style="2"/>
    <col min="12032" max="12032" width="5.7109375" style="2" customWidth="1"/>
    <col min="12033" max="12033" width="8.42578125" style="2" customWidth="1"/>
    <col min="12034" max="12034" width="38.85546875" style="2" customWidth="1"/>
    <col min="12035" max="12035" width="8.5703125" style="2" customWidth="1"/>
    <col min="12036" max="12036" width="9.85546875" style="2" customWidth="1"/>
    <col min="12037" max="12037" width="11.140625" style="2" customWidth="1"/>
    <col min="12038" max="12038" width="14.42578125" style="2" customWidth="1"/>
    <col min="12039" max="12287" width="11.42578125" style="2"/>
    <col min="12288" max="12288" width="5.7109375" style="2" customWidth="1"/>
    <col min="12289" max="12289" width="8.42578125" style="2" customWidth="1"/>
    <col min="12290" max="12290" width="38.85546875" style="2" customWidth="1"/>
    <col min="12291" max="12291" width="8.5703125" style="2" customWidth="1"/>
    <col min="12292" max="12292" width="9.85546875" style="2" customWidth="1"/>
    <col min="12293" max="12293" width="11.140625" style="2" customWidth="1"/>
    <col min="12294" max="12294" width="14.42578125" style="2" customWidth="1"/>
    <col min="12295" max="12543" width="11.42578125" style="2"/>
    <col min="12544" max="12544" width="5.7109375" style="2" customWidth="1"/>
    <col min="12545" max="12545" width="8.42578125" style="2" customWidth="1"/>
    <col min="12546" max="12546" width="38.85546875" style="2" customWidth="1"/>
    <col min="12547" max="12547" width="8.5703125" style="2" customWidth="1"/>
    <col min="12548" max="12548" width="9.85546875" style="2" customWidth="1"/>
    <col min="12549" max="12549" width="11.140625" style="2" customWidth="1"/>
    <col min="12550" max="12550" width="14.42578125" style="2" customWidth="1"/>
    <col min="12551" max="12799" width="11.42578125" style="2"/>
    <col min="12800" max="12800" width="5.7109375" style="2" customWidth="1"/>
    <col min="12801" max="12801" width="8.42578125" style="2" customWidth="1"/>
    <col min="12802" max="12802" width="38.85546875" style="2" customWidth="1"/>
    <col min="12803" max="12803" width="8.5703125" style="2" customWidth="1"/>
    <col min="12804" max="12804" width="9.85546875" style="2" customWidth="1"/>
    <col min="12805" max="12805" width="11.140625" style="2" customWidth="1"/>
    <col min="12806" max="12806" width="14.42578125" style="2" customWidth="1"/>
    <col min="12807" max="13055" width="11.42578125" style="2"/>
    <col min="13056" max="13056" width="5.7109375" style="2" customWidth="1"/>
    <col min="13057" max="13057" width="8.42578125" style="2" customWidth="1"/>
    <col min="13058" max="13058" width="38.85546875" style="2" customWidth="1"/>
    <col min="13059" max="13059" width="8.5703125" style="2" customWidth="1"/>
    <col min="13060" max="13060" width="9.85546875" style="2" customWidth="1"/>
    <col min="13061" max="13061" width="11.140625" style="2" customWidth="1"/>
    <col min="13062" max="13062" width="14.42578125" style="2" customWidth="1"/>
    <col min="13063" max="13311" width="11.42578125" style="2"/>
    <col min="13312" max="13312" width="5.7109375" style="2" customWidth="1"/>
    <col min="13313" max="13313" width="8.42578125" style="2" customWidth="1"/>
    <col min="13314" max="13314" width="38.85546875" style="2" customWidth="1"/>
    <col min="13315" max="13315" width="8.5703125" style="2" customWidth="1"/>
    <col min="13316" max="13316" width="9.85546875" style="2" customWidth="1"/>
    <col min="13317" max="13317" width="11.140625" style="2" customWidth="1"/>
    <col min="13318" max="13318" width="14.42578125" style="2" customWidth="1"/>
    <col min="13319" max="13567" width="11.42578125" style="2"/>
    <col min="13568" max="13568" width="5.7109375" style="2" customWidth="1"/>
    <col min="13569" max="13569" width="8.42578125" style="2" customWidth="1"/>
    <col min="13570" max="13570" width="38.85546875" style="2" customWidth="1"/>
    <col min="13571" max="13571" width="8.5703125" style="2" customWidth="1"/>
    <col min="13572" max="13572" width="9.85546875" style="2" customWidth="1"/>
    <col min="13573" max="13573" width="11.140625" style="2" customWidth="1"/>
    <col min="13574" max="13574" width="14.42578125" style="2" customWidth="1"/>
    <col min="13575" max="13823" width="11.42578125" style="2"/>
    <col min="13824" max="13824" width="5.7109375" style="2" customWidth="1"/>
    <col min="13825" max="13825" width="8.42578125" style="2" customWidth="1"/>
    <col min="13826" max="13826" width="38.85546875" style="2" customWidth="1"/>
    <col min="13827" max="13827" width="8.5703125" style="2" customWidth="1"/>
    <col min="13828" max="13828" width="9.85546875" style="2" customWidth="1"/>
    <col min="13829" max="13829" width="11.140625" style="2" customWidth="1"/>
    <col min="13830" max="13830" width="14.42578125" style="2" customWidth="1"/>
    <col min="13831" max="14079" width="11.42578125" style="2"/>
    <col min="14080" max="14080" width="5.7109375" style="2" customWidth="1"/>
    <col min="14081" max="14081" width="8.42578125" style="2" customWidth="1"/>
    <col min="14082" max="14082" width="38.85546875" style="2" customWidth="1"/>
    <col min="14083" max="14083" width="8.5703125" style="2" customWidth="1"/>
    <col min="14084" max="14084" width="9.85546875" style="2" customWidth="1"/>
    <col min="14085" max="14085" width="11.140625" style="2" customWidth="1"/>
    <col min="14086" max="14086" width="14.42578125" style="2" customWidth="1"/>
    <col min="14087" max="14335" width="11.42578125" style="2"/>
    <col min="14336" max="14336" width="5.7109375" style="2" customWidth="1"/>
    <col min="14337" max="14337" width="8.42578125" style="2" customWidth="1"/>
    <col min="14338" max="14338" width="38.85546875" style="2" customWidth="1"/>
    <col min="14339" max="14339" width="8.5703125" style="2" customWidth="1"/>
    <col min="14340" max="14340" width="9.85546875" style="2" customWidth="1"/>
    <col min="14341" max="14341" width="11.140625" style="2" customWidth="1"/>
    <col min="14342" max="14342" width="14.42578125" style="2" customWidth="1"/>
    <col min="14343" max="14591" width="11.42578125" style="2"/>
    <col min="14592" max="14592" width="5.7109375" style="2" customWidth="1"/>
    <col min="14593" max="14593" width="8.42578125" style="2" customWidth="1"/>
    <col min="14594" max="14594" width="38.85546875" style="2" customWidth="1"/>
    <col min="14595" max="14595" width="8.5703125" style="2" customWidth="1"/>
    <col min="14596" max="14596" width="9.85546875" style="2" customWidth="1"/>
    <col min="14597" max="14597" width="11.140625" style="2" customWidth="1"/>
    <col min="14598" max="14598" width="14.42578125" style="2" customWidth="1"/>
    <col min="14599" max="14847" width="11.42578125" style="2"/>
    <col min="14848" max="14848" width="5.7109375" style="2" customWidth="1"/>
    <col min="14849" max="14849" width="8.42578125" style="2" customWidth="1"/>
    <col min="14850" max="14850" width="38.85546875" style="2" customWidth="1"/>
    <col min="14851" max="14851" width="8.5703125" style="2" customWidth="1"/>
    <col min="14852" max="14852" width="9.85546875" style="2" customWidth="1"/>
    <col min="14853" max="14853" width="11.140625" style="2" customWidth="1"/>
    <col min="14854" max="14854" width="14.42578125" style="2" customWidth="1"/>
    <col min="14855" max="15103" width="11.42578125" style="2"/>
    <col min="15104" max="15104" width="5.7109375" style="2" customWidth="1"/>
    <col min="15105" max="15105" width="8.42578125" style="2" customWidth="1"/>
    <col min="15106" max="15106" width="38.85546875" style="2" customWidth="1"/>
    <col min="15107" max="15107" width="8.5703125" style="2" customWidth="1"/>
    <col min="15108" max="15108" width="9.85546875" style="2" customWidth="1"/>
    <col min="15109" max="15109" width="11.140625" style="2" customWidth="1"/>
    <col min="15110" max="15110" width="14.42578125" style="2" customWidth="1"/>
    <col min="15111" max="15359" width="11.42578125" style="2"/>
    <col min="15360" max="15360" width="5.7109375" style="2" customWidth="1"/>
    <col min="15361" max="15361" width="8.42578125" style="2" customWidth="1"/>
    <col min="15362" max="15362" width="38.85546875" style="2" customWidth="1"/>
    <col min="15363" max="15363" width="8.5703125" style="2" customWidth="1"/>
    <col min="15364" max="15364" width="9.85546875" style="2" customWidth="1"/>
    <col min="15365" max="15365" width="11.140625" style="2" customWidth="1"/>
    <col min="15366" max="15366" width="14.42578125" style="2" customWidth="1"/>
    <col min="15367" max="15615" width="11.42578125" style="2"/>
    <col min="15616" max="15616" width="5.7109375" style="2" customWidth="1"/>
    <col min="15617" max="15617" width="8.42578125" style="2" customWidth="1"/>
    <col min="15618" max="15618" width="38.85546875" style="2" customWidth="1"/>
    <col min="15619" max="15619" width="8.5703125" style="2" customWidth="1"/>
    <col min="15620" max="15620" width="9.85546875" style="2" customWidth="1"/>
    <col min="15621" max="15621" width="11.140625" style="2" customWidth="1"/>
    <col min="15622" max="15622" width="14.42578125" style="2" customWidth="1"/>
    <col min="15623" max="15871" width="11.42578125" style="2"/>
    <col min="15872" max="15872" width="5.7109375" style="2" customWidth="1"/>
    <col min="15873" max="15873" width="8.42578125" style="2" customWidth="1"/>
    <col min="15874" max="15874" width="38.85546875" style="2" customWidth="1"/>
    <col min="15875" max="15875" width="8.5703125" style="2" customWidth="1"/>
    <col min="15876" max="15876" width="9.85546875" style="2" customWidth="1"/>
    <col min="15877" max="15877" width="11.140625" style="2" customWidth="1"/>
    <col min="15878" max="15878" width="14.42578125" style="2" customWidth="1"/>
    <col min="15879" max="16127" width="11.42578125" style="2"/>
    <col min="16128" max="16128" width="5.7109375" style="2" customWidth="1"/>
    <col min="16129" max="16129" width="8.42578125" style="2" customWidth="1"/>
    <col min="16130" max="16130" width="38.85546875" style="2" customWidth="1"/>
    <col min="16131" max="16131" width="8.5703125" style="2" customWidth="1"/>
    <col min="16132" max="16132" width="9.85546875" style="2" customWidth="1"/>
    <col min="16133" max="16133" width="11.140625" style="2" customWidth="1"/>
    <col min="16134" max="16134" width="14.42578125" style="2" customWidth="1"/>
    <col min="16135" max="16384" width="11.42578125" style="2"/>
  </cols>
  <sheetData>
    <row r="1" spans="1:19" ht="30.75" customHeight="1" thickBot="1" x14ac:dyDescent="0.25">
      <c r="A1" s="96" t="s">
        <v>40</v>
      </c>
      <c r="B1" s="97"/>
      <c r="C1" s="97"/>
      <c r="D1" s="97"/>
      <c r="E1" s="97"/>
      <c r="F1" s="97"/>
      <c r="G1" s="97"/>
      <c r="H1" s="98"/>
      <c r="I1" s="51"/>
    </row>
    <row r="2" spans="1:19" ht="35.25" customHeight="1" thickBot="1" x14ac:dyDescent="0.25">
      <c r="A2" s="99" t="s">
        <v>51</v>
      </c>
      <c r="B2" s="100"/>
      <c r="C2" s="100"/>
      <c r="D2" s="100"/>
      <c r="E2" s="100"/>
      <c r="F2" s="100"/>
      <c r="G2" s="100"/>
      <c r="H2" s="101"/>
      <c r="I2" s="51"/>
    </row>
    <row r="3" spans="1:19" ht="23.25" customHeight="1" thickBot="1" x14ac:dyDescent="0.25">
      <c r="A3" s="102" t="s">
        <v>41</v>
      </c>
      <c r="B3" s="102"/>
      <c r="C3" s="102" t="s">
        <v>42</v>
      </c>
      <c r="D3" s="102"/>
      <c r="E3" s="102"/>
      <c r="F3" s="102"/>
      <c r="G3" s="102"/>
      <c r="H3" s="102"/>
      <c r="I3" s="52"/>
      <c r="J3" s="1"/>
    </row>
    <row r="4" spans="1:19" ht="9.75" customHeight="1" thickBot="1" x14ac:dyDescent="0.25">
      <c r="A4" s="102"/>
      <c r="B4" s="102"/>
      <c r="C4" s="102"/>
      <c r="D4" s="102"/>
      <c r="E4" s="102"/>
      <c r="F4" s="102"/>
      <c r="G4" s="102"/>
      <c r="H4" s="102"/>
      <c r="I4" s="52"/>
      <c r="J4" s="1"/>
    </row>
    <row r="5" spans="1:19" s="5" customFormat="1" ht="12" customHeight="1" thickBot="1" x14ac:dyDescent="0.25">
      <c r="A5" s="102" t="s">
        <v>43</v>
      </c>
      <c r="B5" s="102"/>
      <c r="C5" s="103" t="s">
        <v>44</v>
      </c>
      <c r="D5" s="104"/>
      <c r="E5" s="104"/>
      <c r="F5" s="105"/>
      <c r="G5" s="109" t="s">
        <v>45</v>
      </c>
      <c r="H5" s="110"/>
      <c r="I5" s="3"/>
      <c r="J5" s="4"/>
    </row>
    <row r="6" spans="1:19" s="5" customFormat="1" ht="12.75" customHeight="1" thickBot="1" x14ac:dyDescent="0.25">
      <c r="A6" s="102"/>
      <c r="B6" s="102"/>
      <c r="C6" s="106"/>
      <c r="D6" s="107"/>
      <c r="E6" s="107"/>
      <c r="F6" s="108"/>
      <c r="G6" s="111"/>
      <c r="H6" s="112"/>
      <c r="I6" s="3"/>
      <c r="J6" s="6"/>
    </row>
    <row r="7" spans="1:19" ht="15.75" customHeight="1" thickBot="1" x14ac:dyDescent="0.25">
      <c r="A7" s="50"/>
      <c r="B7" s="48"/>
      <c r="C7" s="49"/>
      <c r="D7" s="49"/>
      <c r="E7" s="88" t="s">
        <v>47</v>
      </c>
      <c r="F7" s="89"/>
      <c r="G7" s="90" t="s">
        <v>50</v>
      </c>
      <c r="H7" s="92" t="s">
        <v>48</v>
      </c>
      <c r="I7" s="7"/>
    </row>
    <row r="8" spans="1:19" s="10" customFormat="1" ht="13.5" thickBot="1" x14ac:dyDescent="0.25">
      <c r="A8" s="8" t="s">
        <v>0</v>
      </c>
      <c r="B8" s="9" t="s">
        <v>1</v>
      </c>
      <c r="C8" s="8" t="s">
        <v>2</v>
      </c>
      <c r="D8" s="8" t="s">
        <v>3</v>
      </c>
      <c r="E8" s="8" t="s">
        <v>4</v>
      </c>
      <c r="F8" s="8" t="s">
        <v>46</v>
      </c>
      <c r="G8" s="91"/>
      <c r="H8" s="93"/>
      <c r="I8" s="53"/>
      <c r="J8" s="36" t="s">
        <v>49</v>
      </c>
    </row>
    <row r="9" spans="1:19" s="10" customFormat="1" ht="14.25" customHeight="1" x14ac:dyDescent="0.25">
      <c r="A9" s="94" t="s">
        <v>79</v>
      </c>
      <c r="B9" s="95"/>
      <c r="C9" s="11"/>
      <c r="D9" s="12"/>
      <c r="E9" s="13"/>
      <c r="F9" s="13"/>
      <c r="G9" s="13"/>
      <c r="H9" s="14"/>
      <c r="I9" s="54"/>
      <c r="J9" s="55">
        <v>2484560.52</v>
      </c>
      <c r="K9"/>
      <c r="L9" s="15" t="s">
        <v>5</v>
      </c>
      <c r="M9"/>
      <c r="N9" s="16"/>
      <c r="O9" s="17"/>
      <c r="P9" s="18"/>
      <c r="Q9" s="10">
        <v>100</v>
      </c>
    </row>
    <row r="10" spans="1:19" s="10" customFormat="1" ht="14.25" customHeight="1" x14ac:dyDescent="0.25">
      <c r="A10" s="82" t="s">
        <v>77</v>
      </c>
      <c r="B10" s="83"/>
      <c r="C10" s="11"/>
      <c r="D10" s="12"/>
      <c r="E10" s="13"/>
      <c r="F10" s="13"/>
      <c r="G10" s="13"/>
      <c r="H10" s="14"/>
      <c r="I10" s="54"/>
      <c r="J10" s="55"/>
      <c r="K10"/>
      <c r="L10" s="15"/>
      <c r="M10"/>
      <c r="N10" s="16"/>
      <c r="O10" s="17"/>
      <c r="P10" s="18"/>
    </row>
    <row r="11" spans="1:19" s="10" customFormat="1" ht="54" customHeight="1" x14ac:dyDescent="0.25">
      <c r="A11" s="57" t="s">
        <v>52</v>
      </c>
      <c r="B11" s="77" t="s">
        <v>78</v>
      </c>
      <c r="C11" s="59" t="s">
        <v>53</v>
      </c>
      <c r="D11" s="67">
        <v>95.34</v>
      </c>
      <c r="E11" s="68"/>
      <c r="F11" s="69"/>
      <c r="G11" s="68"/>
      <c r="H11" s="60"/>
      <c r="I11" s="54"/>
      <c r="K11" s="19" t="s">
        <v>6</v>
      </c>
      <c r="L11" s="20" t="s">
        <v>7</v>
      </c>
      <c r="M11" s="20" t="s">
        <v>8</v>
      </c>
      <c r="N11" s="21">
        <v>1</v>
      </c>
      <c r="O11" s="22">
        <v>155885.48000000001</v>
      </c>
      <c r="P11" s="22">
        <f>ROUND(N11*O11,2)</f>
        <v>155885.48000000001</v>
      </c>
      <c r="R11" s="61"/>
      <c r="S11" s="61"/>
    </row>
    <row r="12" spans="1:19" s="10" customFormat="1" ht="15" x14ac:dyDescent="0.25">
      <c r="A12" s="80" t="s">
        <v>80</v>
      </c>
      <c r="B12" s="81" t="s">
        <v>80</v>
      </c>
      <c r="C12" s="78"/>
      <c r="D12" s="73"/>
      <c r="E12" s="74"/>
      <c r="F12" s="79"/>
      <c r="G12" s="74"/>
      <c r="H12" s="60"/>
      <c r="I12" s="54"/>
      <c r="K12" s="19"/>
      <c r="L12" s="20"/>
      <c r="M12" s="20"/>
      <c r="N12" s="21"/>
      <c r="O12" s="22"/>
      <c r="P12" s="22"/>
      <c r="R12" s="61"/>
      <c r="S12" s="61"/>
    </row>
    <row r="13" spans="1:19" s="10" customFormat="1" ht="14.25" customHeight="1" x14ac:dyDescent="0.25">
      <c r="A13" s="82" t="s">
        <v>81</v>
      </c>
      <c r="B13" s="83"/>
      <c r="C13" s="65"/>
      <c r="D13" s="73"/>
      <c r="E13" s="74"/>
      <c r="F13" s="74"/>
      <c r="G13" s="74"/>
      <c r="H13" s="60"/>
      <c r="I13" s="54"/>
      <c r="J13" s="55">
        <v>2484560.52</v>
      </c>
      <c r="K13"/>
      <c r="L13" s="15" t="s">
        <v>5</v>
      </c>
      <c r="M13"/>
      <c r="N13" s="16"/>
      <c r="O13" s="17"/>
      <c r="P13" s="18"/>
      <c r="Q13" s="10">
        <v>100</v>
      </c>
    </row>
    <row r="14" spans="1:19" s="10" customFormat="1" ht="48" customHeight="1" x14ac:dyDescent="0.25">
      <c r="A14" s="57" t="s">
        <v>59</v>
      </c>
      <c r="B14" s="58" t="s">
        <v>82</v>
      </c>
      <c r="C14" s="59" t="s">
        <v>53</v>
      </c>
      <c r="D14" s="67">
        <v>2.2000000000000002</v>
      </c>
      <c r="E14" s="68"/>
      <c r="F14" s="69"/>
      <c r="G14" s="68"/>
      <c r="H14" s="60"/>
      <c r="I14" s="54"/>
      <c r="K14" s="19" t="s">
        <v>10</v>
      </c>
      <c r="L14" s="20" t="s">
        <v>11</v>
      </c>
      <c r="M14" s="20" t="s">
        <v>9</v>
      </c>
      <c r="N14" s="21">
        <v>2</v>
      </c>
      <c r="O14" s="22">
        <v>12395.11</v>
      </c>
      <c r="P14" s="22">
        <f t="shared" ref="P14:P38" si="0">ROUND(N14*O14,2)</f>
        <v>24790.22</v>
      </c>
    </row>
    <row r="15" spans="1:19" s="10" customFormat="1" ht="14.25" customHeight="1" x14ac:dyDescent="0.25">
      <c r="A15" s="82" t="s">
        <v>102</v>
      </c>
      <c r="B15" s="83"/>
      <c r="C15" s="65"/>
      <c r="D15" s="73"/>
      <c r="E15" s="74"/>
      <c r="F15" s="74"/>
      <c r="G15" s="74"/>
      <c r="H15" s="60"/>
      <c r="I15" s="54"/>
      <c r="J15" s="55"/>
      <c r="K15"/>
      <c r="L15" s="15"/>
      <c r="M15"/>
      <c r="N15" s="16"/>
      <c r="O15" s="17"/>
      <c r="P15" s="18"/>
    </row>
    <row r="16" spans="1:19" s="10" customFormat="1" ht="48.75" customHeight="1" x14ac:dyDescent="0.25">
      <c r="A16" s="57" t="s">
        <v>54</v>
      </c>
      <c r="B16" s="58" t="s">
        <v>55</v>
      </c>
      <c r="C16" s="59" t="s">
        <v>56</v>
      </c>
      <c r="D16" s="67">
        <v>476.73</v>
      </c>
      <c r="E16" s="68"/>
      <c r="F16" s="69"/>
      <c r="G16" s="68"/>
      <c r="H16" s="60"/>
      <c r="I16" s="54"/>
      <c r="K16" s="19" t="s">
        <v>12</v>
      </c>
      <c r="L16" s="20" t="s">
        <v>13</v>
      </c>
      <c r="M16" s="20" t="s">
        <v>9</v>
      </c>
      <c r="N16" s="21">
        <v>6</v>
      </c>
      <c r="O16" s="22">
        <v>4604.63</v>
      </c>
      <c r="P16" s="22">
        <f t="shared" si="0"/>
        <v>27627.78</v>
      </c>
      <c r="R16" s="61"/>
    </row>
    <row r="17" spans="1:18" s="10" customFormat="1" ht="15" x14ac:dyDescent="0.25">
      <c r="A17" s="80" t="s">
        <v>83</v>
      </c>
      <c r="B17" s="81"/>
      <c r="C17" s="59"/>
      <c r="D17" s="67"/>
      <c r="E17" s="68"/>
      <c r="F17" s="69"/>
      <c r="G17" s="68"/>
      <c r="H17" s="60"/>
      <c r="I17" s="54"/>
      <c r="K17" s="19"/>
      <c r="L17" s="20"/>
      <c r="M17" s="20"/>
      <c r="N17" s="21"/>
      <c r="O17" s="22"/>
      <c r="P17" s="22"/>
      <c r="R17" s="61"/>
    </row>
    <row r="18" spans="1:18" s="10" customFormat="1" ht="15" x14ac:dyDescent="0.25">
      <c r="A18" s="82" t="s">
        <v>84</v>
      </c>
      <c r="B18" s="83"/>
      <c r="C18" s="59"/>
      <c r="D18" s="67"/>
      <c r="E18" s="68"/>
      <c r="F18" s="69"/>
      <c r="G18" s="68"/>
      <c r="H18" s="60"/>
      <c r="I18" s="54"/>
      <c r="K18" s="19"/>
      <c r="L18" s="20"/>
      <c r="M18" s="20"/>
      <c r="N18" s="21"/>
      <c r="O18" s="22"/>
      <c r="P18" s="22"/>
      <c r="R18" s="61"/>
    </row>
    <row r="19" spans="1:18" s="10" customFormat="1" ht="75" customHeight="1" x14ac:dyDescent="0.25">
      <c r="A19" s="57" t="s">
        <v>57</v>
      </c>
      <c r="B19" s="77" t="s">
        <v>85</v>
      </c>
      <c r="C19" s="59" t="s">
        <v>58</v>
      </c>
      <c r="D19" s="67">
        <v>629.98</v>
      </c>
      <c r="E19" s="68"/>
      <c r="F19" s="69"/>
      <c r="G19" s="68"/>
      <c r="H19" s="60"/>
      <c r="I19" s="54"/>
      <c r="K19" s="19" t="s">
        <v>14</v>
      </c>
      <c r="L19" s="20" t="s">
        <v>15</v>
      </c>
      <c r="M19" s="20" t="s">
        <v>9</v>
      </c>
      <c r="N19" s="21">
        <v>2</v>
      </c>
      <c r="O19" s="22">
        <v>18315.68</v>
      </c>
      <c r="P19" s="22">
        <f t="shared" si="0"/>
        <v>36631.360000000001</v>
      </c>
    </row>
    <row r="20" spans="1:18" s="10" customFormat="1" ht="71.25" customHeight="1" x14ac:dyDescent="0.25">
      <c r="A20" s="62" t="s">
        <v>67</v>
      </c>
      <c r="B20" s="77" t="s">
        <v>68</v>
      </c>
      <c r="C20" s="64" t="s">
        <v>58</v>
      </c>
      <c r="D20" s="70">
        <v>5.94</v>
      </c>
      <c r="E20" s="71"/>
      <c r="F20" s="72"/>
      <c r="G20" s="68"/>
      <c r="H20" s="60"/>
      <c r="I20" s="54"/>
      <c r="K20" s="19" t="s">
        <v>16</v>
      </c>
      <c r="L20" s="20" t="s">
        <v>17</v>
      </c>
      <c r="M20" s="20" t="s">
        <v>9</v>
      </c>
      <c r="N20" s="21">
        <v>18</v>
      </c>
      <c r="O20" s="22">
        <v>4060.48</v>
      </c>
      <c r="P20" s="22">
        <f t="shared" si="0"/>
        <v>73088.639999999999</v>
      </c>
    </row>
    <row r="21" spans="1:18" s="10" customFormat="1" ht="14.25" customHeight="1" x14ac:dyDescent="0.25">
      <c r="A21" s="80" t="s">
        <v>86</v>
      </c>
      <c r="B21" s="81"/>
      <c r="C21" s="65"/>
      <c r="D21" s="73"/>
      <c r="E21" s="74"/>
      <c r="F21" s="74"/>
      <c r="G21" s="74"/>
      <c r="H21" s="60"/>
      <c r="I21" s="54"/>
      <c r="J21" s="55">
        <v>2484560.52</v>
      </c>
      <c r="K21"/>
      <c r="L21" s="15" t="s">
        <v>5</v>
      </c>
      <c r="M21"/>
      <c r="N21" s="16"/>
      <c r="O21" s="17"/>
      <c r="P21" s="18"/>
      <c r="Q21" s="10">
        <v>100</v>
      </c>
    </row>
    <row r="22" spans="1:18" s="10" customFormat="1" ht="14.25" customHeight="1" x14ac:dyDescent="0.25">
      <c r="A22" s="82" t="s">
        <v>87</v>
      </c>
      <c r="B22" s="83"/>
      <c r="C22" s="65"/>
      <c r="D22" s="73"/>
      <c r="E22" s="74"/>
      <c r="F22" s="74"/>
      <c r="G22" s="74"/>
      <c r="H22" s="60"/>
      <c r="I22" s="54"/>
      <c r="J22" s="55"/>
      <c r="K22"/>
      <c r="L22" s="15"/>
      <c r="M22"/>
      <c r="N22" s="16"/>
      <c r="O22" s="17"/>
      <c r="P22" s="18"/>
    </row>
    <row r="23" spans="1:18" s="10" customFormat="1" ht="55.5" customHeight="1" x14ac:dyDescent="0.25">
      <c r="A23" s="57" t="s">
        <v>60</v>
      </c>
      <c r="B23" s="77" t="s">
        <v>88</v>
      </c>
      <c r="C23" s="59" t="s">
        <v>91</v>
      </c>
      <c r="D23" s="67">
        <v>4</v>
      </c>
      <c r="E23" s="68"/>
      <c r="F23" s="69"/>
      <c r="G23" s="68"/>
      <c r="H23" s="60"/>
      <c r="I23" s="54"/>
      <c r="J23" s="26"/>
      <c r="K23" s="19"/>
      <c r="L23" s="20"/>
      <c r="M23" s="20"/>
      <c r="N23" s="21"/>
      <c r="O23" s="22"/>
      <c r="P23" s="22"/>
    </row>
    <row r="24" spans="1:18" s="10" customFormat="1" ht="52.5" customHeight="1" x14ac:dyDescent="0.25">
      <c r="A24" s="57" t="s">
        <v>61</v>
      </c>
      <c r="B24" s="77" t="s">
        <v>89</v>
      </c>
      <c r="C24" s="59" t="s">
        <v>90</v>
      </c>
      <c r="D24" s="67">
        <v>20.2</v>
      </c>
      <c r="E24" s="68"/>
      <c r="F24" s="69"/>
      <c r="G24" s="68"/>
      <c r="H24" s="60"/>
      <c r="I24" s="54"/>
      <c r="K24" s="19" t="s">
        <v>19</v>
      </c>
      <c r="L24" s="20" t="s">
        <v>20</v>
      </c>
      <c r="M24" s="20" t="s">
        <v>21</v>
      </c>
      <c r="N24" s="21">
        <v>1</v>
      </c>
      <c r="O24" s="22">
        <v>79116.84</v>
      </c>
      <c r="P24" s="22">
        <f t="shared" si="0"/>
        <v>79116.84</v>
      </c>
      <c r="R24" s="61"/>
    </row>
    <row r="25" spans="1:18" s="10" customFormat="1" ht="54.75" customHeight="1" x14ac:dyDescent="0.25">
      <c r="A25" s="57" t="s">
        <v>62</v>
      </c>
      <c r="B25" s="77" t="s">
        <v>92</v>
      </c>
      <c r="C25" s="59" t="s">
        <v>56</v>
      </c>
      <c r="D25" s="67">
        <f>4.62+4.62+5.67+5.67</f>
        <v>20.58</v>
      </c>
      <c r="E25" s="68"/>
      <c r="F25" s="69"/>
      <c r="G25" s="68"/>
      <c r="H25" s="60"/>
      <c r="I25" s="54"/>
      <c r="K25" s="19" t="s">
        <v>22</v>
      </c>
      <c r="L25" s="20" t="s">
        <v>23</v>
      </c>
      <c r="M25" s="20" t="s">
        <v>24</v>
      </c>
      <c r="N25" s="21">
        <v>1</v>
      </c>
      <c r="O25" s="22">
        <v>37279.68</v>
      </c>
      <c r="P25" s="22">
        <f t="shared" si="0"/>
        <v>37279.68</v>
      </c>
    </row>
    <row r="26" spans="1:18" s="10" customFormat="1" ht="48" customHeight="1" x14ac:dyDescent="0.25">
      <c r="A26" s="57" t="s">
        <v>64</v>
      </c>
      <c r="B26" s="77" t="s">
        <v>93</v>
      </c>
      <c r="C26" s="59" t="s">
        <v>56</v>
      </c>
      <c r="D26" s="67">
        <v>20.71</v>
      </c>
      <c r="E26" s="68"/>
      <c r="F26" s="69"/>
      <c r="G26" s="68"/>
      <c r="H26" s="60"/>
      <c r="I26" s="54"/>
      <c r="K26" s="19" t="s">
        <v>25</v>
      </c>
      <c r="L26" s="20" t="s">
        <v>26</v>
      </c>
      <c r="M26" s="20" t="s">
        <v>24</v>
      </c>
      <c r="N26" s="27">
        <v>2</v>
      </c>
      <c r="O26" s="22">
        <v>10078.84</v>
      </c>
      <c r="P26" s="22">
        <f t="shared" si="0"/>
        <v>20157.68</v>
      </c>
    </row>
    <row r="27" spans="1:18" s="10" customFormat="1" ht="48.75" customHeight="1" x14ac:dyDescent="0.25">
      <c r="A27" s="57" t="s">
        <v>65</v>
      </c>
      <c r="B27" s="77" t="s">
        <v>94</v>
      </c>
      <c r="C27" s="59" t="s">
        <v>56</v>
      </c>
      <c r="D27" s="67">
        <v>20.68</v>
      </c>
      <c r="E27" s="68"/>
      <c r="F27" s="69"/>
      <c r="G27" s="68"/>
      <c r="H27" s="60"/>
      <c r="I27" s="54"/>
      <c r="K27" s="19"/>
      <c r="L27" s="20"/>
      <c r="M27" s="20"/>
      <c r="N27" s="27"/>
      <c r="O27" s="22"/>
      <c r="P27" s="22"/>
    </row>
    <row r="28" spans="1:18" s="10" customFormat="1" ht="71.25" customHeight="1" x14ac:dyDescent="0.25">
      <c r="A28" s="57" t="s">
        <v>63</v>
      </c>
      <c r="B28" s="77" t="s">
        <v>95</v>
      </c>
      <c r="C28" s="59" t="s">
        <v>56</v>
      </c>
      <c r="D28" s="67">
        <v>7.5</v>
      </c>
      <c r="E28" s="68"/>
      <c r="F28" s="69"/>
      <c r="G28" s="68"/>
      <c r="H28" s="60"/>
      <c r="I28" s="54"/>
      <c r="K28" s="19" t="s">
        <v>27</v>
      </c>
      <c r="L28" s="20" t="s">
        <v>28</v>
      </c>
      <c r="M28" s="20" t="s">
        <v>9</v>
      </c>
      <c r="N28" s="21">
        <v>7</v>
      </c>
      <c r="O28" s="22">
        <v>2508.31</v>
      </c>
      <c r="P28" s="22">
        <f t="shared" si="0"/>
        <v>17558.169999999998</v>
      </c>
    </row>
    <row r="29" spans="1:18" s="10" customFormat="1" ht="13.5" customHeight="1" x14ac:dyDescent="0.25">
      <c r="A29" s="82" t="s">
        <v>97</v>
      </c>
      <c r="B29" s="83"/>
      <c r="C29" s="59"/>
      <c r="D29" s="67"/>
      <c r="E29" s="68"/>
      <c r="F29" s="69"/>
      <c r="G29" s="68"/>
      <c r="H29" s="60"/>
      <c r="I29" s="54"/>
      <c r="K29" s="19"/>
      <c r="L29" s="20"/>
      <c r="M29" s="20"/>
      <c r="N29" s="21"/>
      <c r="O29" s="22"/>
      <c r="P29" s="22"/>
    </row>
    <row r="30" spans="1:18" s="10" customFormat="1" ht="66.75" customHeight="1" x14ac:dyDescent="0.25">
      <c r="A30" s="57" t="s">
        <v>66</v>
      </c>
      <c r="B30" s="77" t="s">
        <v>96</v>
      </c>
      <c r="C30" s="59" t="s">
        <v>56</v>
      </c>
      <c r="D30" s="67">
        <v>15.69</v>
      </c>
      <c r="E30" s="68"/>
      <c r="F30" s="69"/>
      <c r="G30" s="68"/>
      <c r="H30" s="60"/>
      <c r="I30" s="54"/>
      <c r="K30" s="23"/>
      <c r="L30" s="20" t="s">
        <v>29</v>
      </c>
      <c r="M30" s="28"/>
      <c r="N30" s="24"/>
      <c r="O30" s="25"/>
      <c r="P30" s="25"/>
    </row>
    <row r="31" spans="1:18" s="10" customFormat="1" ht="20.25" customHeight="1" x14ac:dyDescent="0.25">
      <c r="A31" s="80" t="s">
        <v>98</v>
      </c>
      <c r="B31" s="81"/>
      <c r="C31" s="59"/>
      <c r="D31" s="67"/>
      <c r="E31" s="68"/>
      <c r="F31" s="69"/>
      <c r="G31" s="68"/>
      <c r="H31" s="60"/>
      <c r="I31" s="54"/>
      <c r="K31" s="19" t="s">
        <v>30</v>
      </c>
      <c r="L31" s="20" t="s">
        <v>31</v>
      </c>
      <c r="M31" s="20" t="s">
        <v>9</v>
      </c>
      <c r="N31" s="21">
        <v>1</v>
      </c>
      <c r="O31" s="22">
        <v>68455.88</v>
      </c>
      <c r="P31" s="22">
        <f t="shared" si="0"/>
        <v>68455.88</v>
      </c>
    </row>
    <row r="32" spans="1:18" s="10" customFormat="1" ht="19.5" customHeight="1" x14ac:dyDescent="0.25">
      <c r="A32" s="82" t="s">
        <v>98</v>
      </c>
      <c r="B32" s="83"/>
      <c r="C32" s="59"/>
      <c r="D32" s="67"/>
      <c r="E32" s="68"/>
      <c r="F32" s="69"/>
      <c r="G32" s="68"/>
      <c r="H32" s="60"/>
      <c r="I32" s="54"/>
      <c r="K32" s="19" t="s">
        <v>32</v>
      </c>
      <c r="L32" s="20" t="s">
        <v>33</v>
      </c>
      <c r="M32" s="20" t="s">
        <v>9</v>
      </c>
      <c r="N32" s="21">
        <v>2</v>
      </c>
      <c r="O32" s="22">
        <v>10246.32</v>
      </c>
      <c r="P32" s="22">
        <f t="shared" si="0"/>
        <v>20492.64</v>
      </c>
    </row>
    <row r="33" spans="1:16" s="10" customFormat="1" ht="75" customHeight="1" x14ac:dyDescent="0.25">
      <c r="A33" s="57" t="s">
        <v>69</v>
      </c>
      <c r="B33" s="77" t="s">
        <v>70</v>
      </c>
      <c r="C33" s="59" t="s">
        <v>71</v>
      </c>
      <c r="D33" s="67">
        <v>1</v>
      </c>
      <c r="E33" s="68"/>
      <c r="F33" s="69"/>
      <c r="G33" s="68"/>
      <c r="H33" s="60"/>
      <c r="I33" s="54"/>
      <c r="K33" s="19"/>
      <c r="L33" s="20"/>
      <c r="M33" s="20"/>
      <c r="N33" s="21"/>
      <c r="O33" s="22"/>
      <c r="P33" s="22"/>
    </row>
    <row r="34" spans="1:16" s="10" customFormat="1" ht="19.5" customHeight="1" x14ac:dyDescent="0.25">
      <c r="A34" s="80" t="s">
        <v>99</v>
      </c>
      <c r="B34" s="81"/>
      <c r="C34" s="59"/>
      <c r="D34" s="67"/>
      <c r="E34" s="68"/>
      <c r="F34" s="69"/>
      <c r="G34" s="68"/>
      <c r="H34" s="60"/>
      <c r="I34" s="54"/>
      <c r="K34" s="19"/>
      <c r="L34" s="20"/>
      <c r="M34" s="20"/>
      <c r="N34" s="21"/>
      <c r="O34" s="22"/>
      <c r="P34" s="22"/>
    </row>
    <row r="35" spans="1:16" s="10" customFormat="1" ht="21" customHeight="1" x14ac:dyDescent="0.25">
      <c r="A35" s="82" t="s">
        <v>100</v>
      </c>
      <c r="B35" s="83"/>
      <c r="C35" s="59"/>
      <c r="D35" s="67"/>
      <c r="E35" s="68"/>
      <c r="F35" s="69"/>
      <c r="G35" s="68"/>
      <c r="H35" s="60"/>
      <c r="I35" s="54"/>
      <c r="K35" s="19"/>
      <c r="L35" s="20"/>
      <c r="M35" s="20"/>
      <c r="N35" s="21"/>
      <c r="O35" s="22"/>
      <c r="P35" s="22"/>
    </row>
    <row r="36" spans="1:16" s="10" customFormat="1" ht="60.75" customHeight="1" x14ac:dyDescent="0.25">
      <c r="A36" s="57" t="s">
        <v>72</v>
      </c>
      <c r="B36" s="77" t="s">
        <v>73</v>
      </c>
      <c r="C36" s="59" t="s">
        <v>56</v>
      </c>
      <c r="D36" s="67">
        <v>5.08</v>
      </c>
      <c r="E36" s="68"/>
      <c r="F36" s="69"/>
      <c r="G36" s="68"/>
      <c r="H36" s="60"/>
      <c r="I36" s="54"/>
      <c r="K36" s="19" t="s">
        <v>34</v>
      </c>
      <c r="L36" s="20" t="s">
        <v>35</v>
      </c>
      <c r="M36" s="20" t="s">
        <v>9</v>
      </c>
      <c r="N36" s="21">
        <v>6</v>
      </c>
      <c r="O36" s="22">
        <v>663.18</v>
      </c>
      <c r="P36" s="22">
        <f t="shared" si="0"/>
        <v>3979.08</v>
      </c>
    </row>
    <row r="37" spans="1:16" s="10" customFormat="1" ht="61.5" customHeight="1" x14ac:dyDescent="0.25">
      <c r="A37" s="57" t="s">
        <v>74</v>
      </c>
      <c r="B37" s="77" t="s">
        <v>101</v>
      </c>
      <c r="C37" s="59" t="s">
        <v>56</v>
      </c>
      <c r="D37" s="67">
        <v>2.72</v>
      </c>
      <c r="E37" s="68"/>
      <c r="F37" s="69"/>
      <c r="G37" s="68"/>
      <c r="H37" s="60"/>
      <c r="I37" s="54"/>
      <c r="K37" s="19" t="s">
        <v>36</v>
      </c>
      <c r="L37" s="20" t="s">
        <v>37</v>
      </c>
      <c r="M37" s="20" t="s">
        <v>9</v>
      </c>
      <c r="N37" s="21">
        <v>12</v>
      </c>
      <c r="O37" s="22">
        <v>169.66</v>
      </c>
      <c r="P37" s="22">
        <f t="shared" si="0"/>
        <v>2035.92</v>
      </c>
    </row>
    <row r="38" spans="1:16" s="10" customFormat="1" ht="66" customHeight="1" x14ac:dyDescent="0.25">
      <c r="A38" s="57" t="s">
        <v>75</v>
      </c>
      <c r="B38" s="58" t="s">
        <v>76</v>
      </c>
      <c r="C38" s="59" t="s">
        <v>56</v>
      </c>
      <c r="D38" s="67">
        <v>104.43</v>
      </c>
      <c r="E38" s="68"/>
      <c r="F38" s="69"/>
      <c r="G38" s="68"/>
      <c r="H38" s="60"/>
      <c r="I38" s="54"/>
      <c r="K38" s="19" t="s">
        <v>38</v>
      </c>
      <c r="L38" s="20" t="s">
        <v>39</v>
      </c>
      <c r="M38" s="20" t="s">
        <v>18</v>
      </c>
      <c r="N38" s="21">
        <v>111</v>
      </c>
      <c r="O38" s="22">
        <v>296.04000000000002</v>
      </c>
      <c r="P38" s="22">
        <f t="shared" si="0"/>
        <v>32860.44</v>
      </c>
    </row>
    <row r="39" spans="1:16" s="10" customFormat="1" ht="15" x14ac:dyDescent="0.25">
      <c r="A39" s="57"/>
      <c r="B39" s="58"/>
      <c r="C39" s="59"/>
      <c r="D39" s="67"/>
      <c r="E39" s="68"/>
      <c r="F39" s="69"/>
      <c r="G39" s="68"/>
      <c r="H39" s="60"/>
      <c r="I39" s="54"/>
      <c r="K39" s="19"/>
      <c r="L39" s="20"/>
      <c r="M39" s="20"/>
      <c r="N39" s="21"/>
      <c r="O39" s="22"/>
      <c r="P39" s="22"/>
    </row>
    <row r="40" spans="1:16" s="10" customFormat="1" ht="15" x14ac:dyDescent="0.25">
      <c r="A40" s="75"/>
      <c r="B40" s="63"/>
      <c r="C40" s="59"/>
      <c r="D40" s="67"/>
      <c r="E40" s="68"/>
      <c r="F40" s="69"/>
      <c r="G40" s="68"/>
      <c r="H40" s="60"/>
      <c r="I40" s="54"/>
      <c r="K40" s="19"/>
      <c r="L40" s="20"/>
      <c r="M40" s="20"/>
      <c r="N40" s="21"/>
      <c r="O40" s="22"/>
      <c r="P40" s="22"/>
    </row>
    <row r="41" spans="1:16" s="10" customFormat="1" ht="15" x14ac:dyDescent="0.25">
      <c r="A41" s="75"/>
      <c r="B41" s="63"/>
      <c r="C41" s="59"/>
      <c r="D41" s="67"/>
      <c r="E41" s="68"/>
      <c r="F41" s="69"/>
      <c r="G41" s="68"/>
      <c r="H41" s="60"/>
      <c r="I41" s="54"/>
      <c r="K41" s="19"/>
      <c r="L41" s="20"/>
      <c r="M41" s="20"/>
      <c r="N41" s="21"/>
      <c r="O41" s="22"/>
      <c r="P41" s="22"/>
    </row>
    <row r="42" spans="1:16" s="10" customFormat="1" ht="15" x14ac:dyDescent="0.25">
      <c r="A42" s="75"/>
      <c r="B42" s="76"/>
      <c r="C42" s="59"/>
      <c r="D42" s="67"/>
      <c r="E42" s="68"/>
      <c r="F42" s="69"/>
      <c r="G42" s="68"/>
      <c r="H42" s="60"/>
      <c r="I42" s="54"/>
      <c r="K42" s="19"/>
      <c r="L42" s="20"/>
      <c r="M42" s="20"/>
      <c r="N42" s="21"/>
      <c r="O42" s="22"/>
      <c r="P42" s="22"/>
    </row>
    <row r="43" spans="1:16" s="10" customFormat="1" ht="38.25" customHeight="1" x14ac:dyDescent="0.25">
      <c r="A43" s="32"/>
      <c r="B43" s="33"/>
      <c r="C43" s="34"/>
      <c r="D43" s="35"/>
      <c r="E43" s="35"/>
      <c r="F43" s="35"/>
      <c r="G43" s="66"/>
      <c r="H43" s="56"/>
      <c r="I43" s="36"/>
      <c r="K43" s="29"/>
      <c r="L43" s="30"/>
      <c r="M43" s="31"/>
    </row>
    <row r="44" spans="1:16" s="10" customFormat="1" ht="15" customHeight="1" x14ac:dyDescent="0.2">
      <c r="A44" s="37"/>
      <c r="B44" s="38"/>
      <c r="C44" s="39"/>
      <c r="D44" s="40"/>
      <c r="E44" s="40"/>
      <c r="F44" s="40"/>
      <c r="G44" s="40"/>
      <c r="K44" s="84"/>
      <c r="L44" s="84"/>
      <c r="M44" s="85"/>
    </row>
    <row r="45" spans="1:16" s="10" customFormat="1" ht="15" customHeight="1" thickBot="1" x14ac:dyDescent="0.3">
      <c r="A45" s="37"/>
      <c r="B45" s="38"/>
      <c r="C45" s="39"/>
      <c r="D45" s="40"/>
      <c r="E45" s="40"/>
      <c r="F45" s="40"/>
      <c r="G45" s="40"/>
      <c r="K45" s="41"/>
      <c r="L45" s="42"/>
      <c r="M45" s="43"/>
    </row>
    <row r="46" spans="1:16" s="10" customFormat="1" ht="15" x14ac:dyDescent="0.2">
      <c r="A46" s="37"/>
      <c r="B46" s="38"/>
      <c r="C46" s="39"/>
      <c r="D46" s="40"/>
      <c r="E46" s="40"/>
      <c r="F46" s="40"/>
      <c r="G46" s="40"/>
      <c r="K46" s="86"/>
      <c r="L46" s="86"/>
      <c r="M46" s="87"/>
    </row>
    <row r="47" spans="1:16" s="10" customFormat="1" ht="15" customHeight="1" x14ac:dyDescent="0.25">
      <c r="A47" s="37"/>
      <c r="B47" s="38"/>
      <c r="C47" s="39"/>
      <c r="D47" s="40"/>
      <c r="E47" s="40"/>
      <c r="F47" s="40"/>
      <c r="G47" s="40"/>
      <c r="K47" s="29"/>
      <c r="L47" s="30"/>
      <c r="M47" s="31"/>
    </row>
    <row r="48" spans="1:16" s="10" customFormat="1" ht="15" customHeight="1" x14ac:dyDescent="0.25">
      <c r="A48" s="37"/>
      <c r="B48" s="38"/>
      <c r="C48" s="39"/>
      <c r="D48" s="40"/>
      <c r="E48" s="40"/>
      <c r="F48" s="40"/>
      <c r="G48" s="40"/>
      <c r="K48" s="29"/>
      <c r="L48" s="30"/>
      <c r="M48" s="31"/>
    </row>
    <row r="49" spans="1:13" s="10" customFormat="1" ht="15" customHeight="1" x14ac:dyDescent="0.25">
      <c r="A49" s="37"/>
      <c r="B49" s="38"/>
      <c r="C49" s="39"/>
      <c r="D49" s="40"/>
      <c r="E49" s="40"/>
      <c r="F49" s="40"/>
      <c r="G49" s="40"/>
      <c r="K49" s="29"/>
      <c r="L49" s="30"/>
      <c r="M49" s="31"/>
    </row>
    <row r="50" spans="1:13" s="10" customFormat="1" ht="15" customHeight="1" x14ac:dyDescent="0.25">
      <c r="A50" s="37"/>
      <c r="B50" s="38"/>
      <c r="C50" s="39"/>
      <c r="D50" s="40"/>
      <c r="E50" s="40"/>
      <c r="F50" s="40"/>
      <c r="G50" s="40"/>
      <c r="K50" s="29"/>
      <c r="L50" s="30"/>
      <c r="M50" s="31"/>
    </row>
    <row r="51" spans="1:13" s="10" customFormat="1" ht="15" customHeight="1" x14ac:dyDescent="0.25">
      <c r="A51" s="37"/>
      <c r="B51" s="38"/>
      <c r="C51" s="39"/>
      <c r="D51" s="40"/>
      <c r="E51" s="40"/>
      <c r="F51" s="40"/>
      <c r="G51" s="40"/>
      <c r="K51" s="29"/>
      <c r="L51" s="30"/>
      <c r="M51" s="31"/>
    </row>
    <row r="52" spans="1:13" s="10" customFormat="1" ht="15" customHeight="1" x14ac:dyDescent="0.25">
      <c r="A52" s="37"/>
      <c r="B52" s="38"/>
      <c r="C52" s="39"/>
      <c r="D52" s="40"/>
      <c r="E52" s="40"/>
      <c r="F52" s="40"/>
      <c r="G52" s="40"/>
      <c r="K52" s="29"/>
      <c r="L52" s="30"/>
      <c r="M52" s="31"/>
    </row>
    <row r="53" spans="1:13" s="10" customFormat="1" ht="15" customHeight="1" x14ac:dyDescent="0.25">
      <c r="A53" s="37"/>
      <c r="B53" s="38"/>
      <c r="C53" s="39"/>
      <c r="D53" s="40"/>
      <c r="E53" s="40"/>
      <c r="F53" s="40"/>
      <c r="G53" s="40"/>
      <c r="K53" s="29"/>
      <c r="L53" s="30"/>
      <c r="M53" s="31"/>
    </row>
    <row r="54" spans="1:13" s="10" customFormat="1" ht="15" customHeight="1" x14ac:dyDescent="0.25">
      <c r="A54" s="37"/>
      <c r="B54" s="38"/>
      <c r="C54" s="39"/>
      <c r="D54" s="40"/>
      <c r="E54" s="40"/>
      <c r="F54" s="40"/>
      <c r="G54" s="40"/>
      <c r="K54" s="29"/>
      <c r="L54" s="30"/>
      <c r="M54" s="31"/>
    </row>
    <row r="55" spans="1:13" s="10" customFormat="1" ht="15" customHeight="1" x14ac:dyDescent="0.25">
      <c r="A55" s="37"/>
      <c r="B55" s="38"/>
      <c r="C55" s="39"/>
      <c r="D55" s="40"/>
      <c r="E55" s="40"/>
      <c r="F55" s="40"/>
      <c r="G55" s="40"/>
      <c r="K55" s="29"/>
      <c r="L55" s="30"/>
      <c r="M55" s="31"/>
    </row>
    <row r="56" spans="1:13" s="10" customFormat="1" ht="15" customHeight="1" x14ac:dyDescent="0.25">
      <c r="A56" s="37"/>
      <c r="B56" s="38"/>
      <c r="C56" s="39"/>
      <c r="D56" s="40"/>
      <c r="E56" s="40"/>
      <c r="F56" s="40"/>
      <c r="G56" s="40"/>
      <c r="K56" s="29"/>
      <c r="L56" s="30"/>
      <c r="M56" s="31"/>
    </row>
    <row r="57" spans="1:13" s="10" customFormat="1" ht="15" customHeight="1" x14ac:dyDescent="0.2">
      <c r="A57" s="37"/>
      <c r="B57" s="38"/>
      <c r="C57" s="39"/>
      <c r="D57" s="40"/>
      <c r="E57" s="40"/>
      <c r="F57" s="40"/>
      <c r="G57" s="40"/>
      <c r="K57" s="84"/>
      <c r="L57" s="84"/>
      <c r="M57" s="85"/>
    </row>
    <row r="58" spans="1:13" s="10" customFormat="1" ht="240" customHeight="1" x14ac:dyDescent="0.25">
      <c r="A58" s="37"/>
      <c r="B58" s="38"/>
      <c r="C58" s="39"/>
      <c r="D58" s="40"/>
      <c r="E58" s="40"/>
      <c r="F58" s="40"/>
      <c r="G58" s="40"/>
      <c r="K58" s="29"/>
      <c r="L58" s="30"/>
      <c r="M58" s="31"/>
    </row>
    <row r="59" spans="1:13" s="10" customFormat="1" ht="15" customHeight="1" x14ac:dyDescent="0.2">
      <c r="A59" s="37"/>
      <c r="B59" s="38"/>
      <c r="C59" s="39"/>
      <c r="D59" s="40"/>
      <c r="E59" s="40"/>
      <c r="F59" s="40"/>
      <c r="G59" s="40"/>
      <c r="K59" s="84"/>
      <c r="L59" s="84"/>
      <c r="M59" s="85"/>
    </row>
    <row r="60" spans="1:13" s="10" customFormat="1" ht="15" customHeight="1" x14ac:dyDescent="0.25">
      <c r="A60" s="37"/>
      <c r="B60" s="38"/>
      <c r="C60" s="39"/>
      <c r="D60" s="40"/>
      <c r="E60" s="40"/>
      <c r="F60" s="40"/>
      <c r="G60" s="40"/>
      <c r="K60" s="29"/>
      <c r="L60" s="30"/>
      <c r="M60" s="31"/>
    </row>
    <row r="61" spans="1:13" s="10" customFormat="1" ht="15" x14ac:dyDescent="0.2">
      <c r="A61" s="37"/>
      <c r="B61" s="38"/>
      <c r="C61" s="39"/>
      <c r="D61" s="40"/>
      <c r="E61" s="40"/>
      <c r="F61" s="40"/>
      <c r="G61" s="40"/>
      <c r="K61" s="84"/>
      <c r="L61" s="84"/>
      <c r="M61" s="85"/>
    </row>
    <row r="62" spans="1:13" s="10" customFormat="1" ht="15" customHeight="1" x14ac:dyDescent="0.25">
      <c r="A62" s="37"/>
      <c r="B62" s="38"/>
      <c r="C62" s="39"/>
      <c r="D62" s="40"/>
      <c r="E62" s="40"/>
      <c r="F62" s="40"/>
      <c r="G62" s="40"/>
      <c r="K62" s="29"/>
      <c r="L62" s="30"/>
      <c r="M62" s="31"/>
    </row>
    <row r="63" spans="1:13" s="10" customFormat="1" ht="11.25" x14ac:dyDescent="0.2">
      <c r="A63" s="37"/>
      <c r="B63" s="38"/>
      <c r="C63" s="39"/>
      <c r="D63" s="40"/>
      <c r="E63" s="40"/>
      <c r="F63" s="40"/>
      <c r="G63" s="40"/>
    </row>
    <row r="64" spans="1:13" s="10" customFormat="1" ht="15" customHeight="1" x14ac:dyDescent="0.2">
      <c r="A64" s="37"/>
      <c r="B64" s="38"/>
      <c r="C64" s="39"/>
      <c r="D64" s="40"/>
      <c r="E64" s="40"/>
      <c r="F64" s="40"/>
      <c r="G64" s="40"/>
    </row>
    <row r="65" spans="1:7" s="10" customFormat="1" ht="15" customHeight="1" x14ac:dyDescent="0.2">
      <c r="A65" s="37"/>
      <c r="B65" s="38"/>
      <c r="C65" s="39"/>
      <c r="D65" s="40"/>
      <c r="E65" s="40"/>
      <c r="F65" s="40"/>
      <c r="G65" s="40"/>
    </row>
    <row r="66" spans="1:7" s="10" customFormat="1" ht="15" customHeight="1" x14ac:dyDescent="0.2">
      <c r="A66" s="37"/>
      <c r="B66" s="38"/>
      <c r="C66" s="39"/>
      <c r="D66" s="40"/>
      <c r="E66" s="40"/>
      <c r="F66" s="40"/>
      <c r="G66" s="40"/>
    </row>
    <row r="67" spans="1:7" s="10" customFormat="1" ht="11.25" x14ac:dyDescent="0.2">
      <c r="A67" s="37"/>
      <c r="B67" s="38"/>
      <c r="C67" s="39"/>
      <c r="D67" s="40"/>
      <c r="E67" s="40"/>
      <c r="F67" s="40"/>
      <c r="G67" s="40"/>
    </row>
    <row r="68" spans="1:7" s="10" customFormat="1" ht="15" customHeight="1" x14ac:dyDescent="0.2">
      <c r="A68" s="37"/>
      <c r="B68" s="38"/>
      <c r="C68" s="39"/>
      <c r="D68" s="40"/>
      <c r="E68" s="40"/>
      <c r="F68" s="40"/>
      <c r="G68" s="40"/>
    </row>
    <row r="69" spans="1:7" s="10" customFormat="1" ht="15" customHeight="1" x14ac:dyDescent="0.2">
      <c r="A69" s="37"/>
      <c r="B69" s="38"/>
      <c r="C69" s="39"/>
      <c r="D69" s="40"/>
      <c r="E69" s="40"/>
      <c r="F69" s="40"/>
      <c r="G69" s="40"/>
    </row>
    <row r="70" spans="1:7" s="10" customFormat="1" ht="15" customHeight="1" x14ac:dyDescent="0.2">
      <c r="A70" s="37"/>
      <c r="B70" s="38"/>
      <c r="C70" s="39"/>
      <c r="D70" s="40"/>
      <c r="E70" s="40"/>
      <c r="F70" s="40"/>
      <c r="G70" s="40"/>
    </row>
    <row r="71" spans="1:7" s="10" customFormat="1" ht="15" customHeight="1" x14ac:dyDescent="0.2">
      <c r="A71" s="37"/>
      <c r="B71" s="38"/>
      <c r="C71" s="39"/>
      <c r="D71" s="40"/>
      <c r="E71" s="40"/>
      <c r="F71" s="40"/>
      <c r="G71" s="40"/>
    </row>
    <row r="72" spans="1:7" s="10" customFormat="1" ht="15" customHeight="1" x14ac:dyDescent="0.2">
      <c r="A72" s="37"/>
      <c r="B72" s="38"/>
      <c r="C72" s="39"/>
      <c r="D72" s="40"/>
      <c r="E72" s="40"/>
      <c r="F72" s="40"/>
      <c r="G72" s="40"/>
    </row>
    <row r="73" spans="1:7" s="10" customFormat="1" ht="15" customHeight="1" x14ac:dyDescent="0.2">
      <c r="A73" s="37"/>
      <c r="B73" s="38"/>
      <c r="C73" s="39"/>
      <c r="D73" s="40"/>
      <c r="E73" s="40"/>
      <c r="F73" s="40"/>
      <c r="G73" s="40"/>
    </row>
    <row r="74" spans="1:7" s="10" customFormat="1" ht="15" customHeight="1" x14ac:dyDescent="0.2">
      <c r="A74" s="37"/>
      <c r="B74" s="38"/>
      <c r="C74" s="39"/>
      <c r="D74" s="40"/>
      <c r="E74" s="40"/>
      <c r="F74" s="40"/>
      <c r="G74" s="40"/>
    </row>
    <row r="75" spans="1:7" s="10" customFormat="1" ht="15" customHeight="1" x14ac:dyDescent="0.2">
      <c r="A75" s="37"/>
      <c r="B75" s="38"/>
      <c r="C75" s="39"/>
      <c r="D75" s="40"/>
      <c r="E75" s="40"/>
      <c r="F75" s="40"/>
      <c r="G75" s="40"/>
    </row>
    <row r="76" spans="1:7" s="10" customFormat="1" ht="11.25" x14ac:dyDescent="0.2">
      <c r="A76" s="37"/>
      <c r="B76" s="38"/>
      <c r="C76" s="39"/>
      <c r="D76" s="40"/>
      <c r="E76" s="40"/>
      <c r="F76" s="40"/>
      <c r="G76" s="40"/>
    </row>
    <row r="77" spans="1:7" s="10" customFormat="1" ht="11.25" x14ac:dyDescent="0.2">
      <c r="A77" s="37"/>
      <c r="B77" s="38"/>
      <c r="C77" s="39"/>
      <c r="D77" s="40"/>
      <c r="E77" s="40"/>
      <c r="F77" s="40"/>
      <c r="G77" s="40"/>
    </row>
    <row r="78" spans="1:7" s="10" customFormat="1" ht="15" customHeight="1" x14ac:dyDescent="0.2">
      <c r="A78" s="37"/>
      <c r="B78" s="38"/>
      <c r="C78" s="39"/>
      <c r="D78" s="40"/>
      <c r="E78" s="40"/>
      <c r="F78" s="40"/>
      <c r="G78" s="40"/>
    </row>
    <row r="79" spans="1:7" s="10" customFormat="1" ht="15" customHeight="1" x14ac:dyDescent="0.2">
      <c r="A79" s="37"/>
      <c r="B79" s="38"/>
      <c r="C79" s="39"/>
      <c r="D79" s="40"/>
      <c r="E79" s="40"/>
      <c r="F79" s="40"/>
      <c r="G79" s="40"/>
    </row>
    <row r="80" spans="1:7" s="10" customFormat="1" ht="15" customHeight="1" x14ac:dyDescent="0.2">
      <c r="A80" s="37"/>
      <c r="B80" s="38"/>
      <c r="C80" s="39"/>
      <c r="D80" s="40"/>
      <c r="E80" s="40"/>
      <c r="F80" s="40"/>
      <c r="G80" s="40"/>
    </row>
    <row r="81" spans="1:7" s="10" customFormat="1" ht="15" customHeight="1" x14ac:dyDescent="0.2">
      <c r="A81" s="37"/>
      <c r="B81" s="38"/>
      <c r="C81" s="39"/>
      <c r="D81" s="40"/>
      <c r="E81" s="40"/>
      <c r="F81" s="40"/>
      <c r="G81" s="40"/>
    </row>
    <row r="82" spans="1:7" s="10" customFormat="1" ht="15" customHeight="1" x14ac:dyDescent="0.2">
      <c r="A82" s="37"/>
      <c r="B82" s="38"/>
      <c r="C82" s="39"/>
      <c r="D82" s="40"/>
      <c r="E82" s="40"/>
      <c r="F82" s="40"/>
      <c r="G82" s="40"/>
    </row>
    <row r="83" spans="1:7" s="10" customFormat="1" ht="15" customHeight="1" x14ac:dyDescent="0.2">
      <c r="A83" s="37"/>
      <c r="B83" s="38"/>
      <c r="C83" s="39"/>
      <c r="D83" s="40"/>
      <c r="E83" s="40"/>
      <c r="F83" s="40"/>
      <c r="G83" s="40"/>
    </row>
    <row r="84" spans="1:7" s="10" customFormat="1" ht="11.25" x14ac:dyDescent="0.2">
      <c r="A84" s="37"/>
      <c r="B84" s="38"/>
      <c r="C84" s="39"/>
      <c r="D84" s="40"/>
      <c r="E84" s="40"/>
      <c r="F84" s="40"/>
      <c r="G84" s="40"/>
    </row>
    <row r="85" spans="1:7" s="10" customFormat="1" ht="11.25" x14ac:dyDescent="0.2">
      <c r="A85" s="37"/>
      <c r="B85" s="38"/>
      <c r="C85" s="39"/>
      <c r="D85" s="40"/>
      <c r="E85" s="40"/>
      <c r="F85" s="40"/>
      <c r="G85" s="40"/>
    </row>
    <row r="86" spans="1:7" s="10" customFormat="1" ht="11.25" x14ac:dyDescent="0.2">
      <c r="A86" s="37"/>
      <c r="B86" s="38"/>
      <c r="C86" s="39"/>
      <c r="D86" s="40"/>
      <c r="E86" s="40"/>
      <c r="F86" s="40"/>
      <c r="G86" s="40"/>
    </row>
    <row r="87" spans="1:7" s="10" customFormat="1" ht="11.25" x14ac:dyDescent="0.2">
      <c r="A87" s="37"/>
      <c r="B87" s="38"/>
      <c r="C87" s="39"/>
      <c r="D87" s="40"/>
      <c r="E87" s="40"/>
      <c r="F87" s="40"/>
      <c r="G87" s="40"/>
    </row>
    <row r="88" spans="1:7" s="10" customFormat="1" ht="11.25" x14ac:dyDescent="0.2">
      <c r="A88" s="37"/>
      <c r="B88" s="38"/>
      <c r="C88" s="39"/>
      <c r="D88" s="40"/>
      <c r="E88" s="40"/>
      <c r="F88" s="40"/>
      <c r="G88" s="40"/>
    </row>
    <row r="89" spans="1:7" s="10" customFormat="1" ht="11.25" x14ac:dyDescent="0.2">
      <c r="A89" s="37"/>
      <c r="B89" s="38"/>
      <c r="C89" s="39"/>
      <c r="D89" s="40"/>
      <c r="E89" s="40"/>
      <c r="F89" s="40"/>
      <c r="G89" s="40"/>
    </row>
    <row r="90" spans="1:7" s="10" customFormat="1" ht="15" customHeight="1" x14ac:dyDescent="0.2">
      <c r="A90" s="37"/>
      <c r="B90" s="38"/>
      <c r="C90" s="39"/>
      <c r="D90" s="40"/>
      <c r="E90" s="40"/>
      <c r="F90" s="40"/>
      <c r="G90" s="40"/>
    </row>
    <row r="91" spans="1:7" s="10" customFormat="1" ht="15" customHeight="1" x14ac:dyDescent="0.2">
      <c r="A91" s="37"/>
      <c r="B91" s="38"/>
      <c r="C91" s="39"/>
      <c r="D91" s="40"/>
      <c r="E91" s="40"/>
      <c r="F91" s="40"/>
      <c r="G91" s="40"/>
    </row>
    <row r="92" spans="1:7" s="10" customFormat="1" ht="11.25" x14ac:dyDescent="0.2">
      <c r="A92" s="37"/>
      <c r="B92" s="38"/>
      <c r="C92" s="39"/>
      <c r="D92" s="40"/>
      <c r="E92" s="40"/>
      <c r="F92" s="40"/>
      <c r="G92" s="40"/>
    </row>
    <row r="93" spans="1:7" s="10" customFormat="1" ht="11.25" x14ac:dyDescent="0.2">
      <c r="A93" s="37"/>
      <c r="B93" s="38"/>
      <c r="C93" s="39"/>
      <c r="D93" s="40"/>
      <c r="E93" s="40"/>
      <c r="F93" s="40"/>
      <c r="G93" s="40"/>
    </row>
    <row r="94" spans="1:7" s="10" customFormat="1" ht="15" customHeight="1" x14ac:dyDescent="0.2">
      <c r="A94" s="37"/>
      <c r="B94" s="38"/>
      <c r="C94" s="39"/>
      <c r="D94" s="40"/>
      <c r="E94" s="40"/>
      <c r="F94" s="40"/>
      <c r="G94" s="40"/>
    </row>
    <row r="95" spans="1:7" s="10" customFormat="1" ht="15" customHeight="1" x14ac:dyDescent="0.2">
      <c r="A95" s="37"/>
      <c r="B95" s="38"/>
      <c r="C95" s="39"/>
      <c r="D95" s="40"/>
      <c r="E95" s="40"/>
      <c r="F95" s="40"/>
      <c r="G95" s="40"/>
    </row>
    <row r="96" spans="1:7" s="10" customFormat="1" ht="15" customHeight="1" x14ac:dyDescent="0.2">
      <c r="A96" s="37"/>
      <c r="B96" s="38"/>
      <c r="C96" s="39"/>
      <c r="D96" s="40"/>
      <c r="E96" s="40"/>
      <c r="F96" s="40"/>
      <c r="G96" s="40"/>
    </row>
    <row r="97" spans="1:7" s="10" customFormat="1" ht="15" customHeight="1" x14ac:dyDescent="0.2">
      <c r="A97" s="37"/>
      <c r="B97" s="38"/>
      <c r="C97" s="39"/>
      <c r="D97" s="40"/>
      <c r="E97" s="40"/>
      <c r="F97" s="40"/>
      <c r="G97" s="40"/>
    </row>
    <row r="98" spans="1:7" s="10" customFormat="1" ht="11.25" x14ac:dyDescent="0.2">
      <c r="A98" s="37"/>
      <c r="B98" s="38"/>
      <c r="C98" s="39"/>
      <c r="D98" s="40"/>
      <c r="E98" s="40"/>
      <c r="F98" s="40"/>
      <c r="G98" s="40"/>
    </row>
    <row r="99" spans="1:7" s="10" customFormat="1" ht="15" customHeight="1" x14ac:dyDescent="0.2">
      <c r="A99" s="37"/>
      <c r="B99" s="38"/>
      <c r="C99" s="39"/>
      <c r="D99" s="40"/>
      <c r="E99" s="40"/>
      <c r="F99" s="40"/>
      <c r="G99" s="40"/>
    </row>
    <row r="100" spans="1:7" s="10" customFormat="1" ht="15" customHeight="1" x14ac:dyDescent="0.2">
      <c r="A100" s="37"/>
      <c r="B100" s="38"/>
      <c r="C100" s="39"/>
      <c r="D100" s="40"/>
      <c r="E100" s="40"/>
      <c r="F100" s="40"/>
      <c r="G100" s="40"/>
    </row>
    <row r="101" spans="1:7" s="10" customFormat="1" ht="15" customHeight="1" x14ac:dyDescent="0.2">
      <c r="A101" s="37"/>
      <c r="B101" s="38"/>
      <c r="C101" s="39"/>
      <c r="D101" s="40"/>
      <c r="E101" s="40"/>
      <c r="F101" s="40"/>
      <c r="G101" s="40"/>
    </row>
    <row r="102" spans="1:7" s="10" customFormat="1" ht="15" customHeight="1" x14ac:dyDescent="0.2">
      <c r="A102" s="37"/>
      <c r="B102" s="38"/>
      <c r="C102" s="39"/>
      <c r="D102" s="40"/>
      <c r="E102" s="40"/>
      <c r="F102" s="40"/>
      <c r="G102" s="40"/>
    </row>
    <row r="103" spans="1:7" s="10" customFormat="1" ht="15" customHeight="1" x14ac:dyDescent="0.2">
      <c r="A103" s="37"/>
      <c r="B103" s="38"/>
      <c r="C103" s="39"/>
      <c r="D103" s="40"/>
      <c r="E103" s="40"/>
      <c r="F103" s="40"/>
      <c r="G103" s="40"/>
    </row>
    <row r="104" spans="1:7" s="10" customFormat="1" ht="15" customHeight="1" x14ac:dyDescent="0.2">
      <c r="A104" s="37"/>
      <c r="B104" s="38"/>
      <c r="C104" s="39"/>
      <c r="D104" s="40"/>
      <c r="E104" s="40"/>
      <c r="F104" s="40"/>
      <c r="G104" s="40"/>
    </row>
    <row r="105" spans="1:7" s="10" customFormat="1" ht="15" customHeight="1" x14ac:dyDescent="0.2">
      <c r="A105" s="37"/>
      <c r="B105" s="38"/>
      <c r="C105" s="39"/>
      <c r="D105" s="40"/>
      <c r="E105" s="40"/>
      <c r="F105" s="40"/>
      <c r="G105" s="40"/>
    </row>
    <row r="106" spans="1:7" s="10" customFormat="1" ht="15" customHeight="1" x14ac:dyDescent="0.2">
      <c r="A106" s="37"/>
      <c r="B106" s="38"/>
      <c r="C106" s="39"/>
      <c r="D106" s="40"/>
      <c r="E106" s="40"/>
      <c r="F106" s="40"/>
      <c r="G106" s="40"/>
    </row>
    <row r="107" spans="1:7" s="10" customFormat="1" ht="11.25" x14ac:dyDescent="0.2">
      <c r="A107" s="37"/>
      <c r="B107" s="38"/>
      <c r="C107" s="39"/>
      <c r="D107" s="40"/>
      <c r="E107" s="40"/>
      <c r="F107" s="40"/>
      <c r="G107" s="40"/>
    </row>
    <row r="108" spans="1:7" s="10" customFormat="1" ht="11.25" x14ac:dyDescent="0.2">
      <c r="A108" s="37"/>
      <c r="B108" s="38"/>
      <c r="C108" s="39"/>
      <c r="D108" s="40"/>
      <c r="E108" s="40"/>
      <c r="F108" s="40"/>
      <c r="G108" s="40"/>
    </row>
    <row r="109" spans="1:7" s="10" customFormat="1" ht="11.25" x14ac:dyDescent="0.2">
      <c r="A109" s="37"/>
      <c r="B109" s="38"/>
      <c r="C109" s="39"/>
      <c r="D109" s="40"/>
      <c r="E109" s="40"/>
      <c r="F109" s="40"/>
      <c r="G109" s="40"/>
    </row>
    <row r="110" spans="1:7" s="10" customFormat="1" ht="11.25" x14ac:dyDescent="0.2">
      <c r="A110" s="37"/>
      <c r="B110" s="38"/>
      <c r="C110" s="39"/>
      <c r="D110" s="40"/>
      <c r="E110" s="40"/>
      <c r="F110" s="40"/>
      <c r="G110" s="40"/>
    </row>
    <row r="111" spans="1:7" s="10" customFormat="1" ht="11.25" x14ac:dyDescent="0.2">
      <c r="A111" s="37"/>
      <c r="B111" s="38"/>
      <c r="C111" s="39"/>
      <c r="D111" s="40"/>
      <c r="E111" s="40"/>
      <c r="F111" s="40"/>
      <c r="G111" s="40"/>
    </row>
    <row r="112" spans="1:7" s="10" customFormat="1" ht="11.25" x14ac:dyDescent="0.2">
      <c r="A112" s="37"/>
      <c r="B112" s="38"/>
      <c r="C112" s="39"/>
      <c r="D112" s="40"/>
      <c r="E112" s="40"/>
      <c r="F112" s="40"/>
      <c r="G112" s="40"/>
    </row>
    <row r="113" spans="1:7" s="10" customFormat="1" ht="11.25" x14ac:dyDescent="0.2">
      <c r="A113" s="37"/>
      <c r="B113" s="38"/>
      <c r="C113" s="39"/>
      <c r="D113" s="40"/>
      <c r="E113" s="40"/>
      <c r="F113" s="40"/>
      <c r="G113" s="40"/>
    </row>
    <row r="114" spans="1:7" s="10" customFormat="1" ht="11.25" x14ac:dyDescent="0.2">
      <c r="A114" s="37"/>
      <c r="B114" s="38"/>
      <c r="C114" s="39"/>
      <c r="D114" s="40"/>
      <c r="E114" s="40"/>
      <c r="F114" s="40"/>
      <c r="G114" s="40"/>
    </row>
    <row r="115" spans="1:7" s="10" customFormat="1" ht="11.25" x14ac:dyDescent="0.2">
      <c r="A115" s="37"/>
      <c r="B115" s="38"/>
      <c r="C115" s="39"/>
      <c r="D115" s="40"/>
      <c r="E115" s="40"/>
      <c r="F115" s="40"/>
      <c r="G115" s="40"/>
    </row>
    <row r="116" spans="1:7" s="10" customFormat="1" ht="15" customHeight="1" x14ac:dyDescent="0.2">
      <c r="A116" s="37"/>
      <c r="B116" s="38"/>
      <c r="C116" s="39"/>
      <c r="D116" s="40"/>
      <c r="E116" s="40"/>
      <c r="F116" s="40"/>
      <c r="G116" s="40"/>
    </row>
    <row r="117" spans="1:7" s="10" customFormat="1" ht="15" customHeight="1" x14ac:dyDescent="0.2">
      <c r="A117" s="37"/>
      <c r="B117" s="38"/>
      <c r="C117" s="39"/>
      <c r="D117" s="40"/>
      <c r="E117" s="40"/>
      <c r="F117" s="40"/>
      <c r="G117" s="40"/>
    </row>
    <row r="118" spans="1:7" s="10" customFormat="1" ht="15" customHeight="1" x14ac:dyDescent="0.2">
      <c r="A118" s="37"/>
      <c r="B118" s="38"/>
      <c r="C118" s="39"/>
      <c r="D118" s="40"/>
      <c r="E118" s="40"/>
      <c r="F118" s="40"/>
      <c r="G118" s="40"/>
    </row>
    <row r="119" spans="1:7" s="10" customFormat="1" ht="15" customHeight="1" x14ac:dyDescent="0.2">
      <c r="A119" s="37"/>
      <c r="B119" s="38"/>
      <c r="C119" s="39"/>
      <c r="D119" s="40"/>
      <c r="E119" s="40"/>
      <c r="F119" s="40"/>
      <c r="G119" s="40"/>
    </row>
    <row r="120" spans="1:7" s="10" customFormat="1" ht="15" customHeight="1" x14ac:dyDescent="0.2">
      <c r="A120" s="37"/>
      <c r="B120" s="38"/>
      <c r="C120" s="39"/>
      <c r="D120" s="40"/>
      <c r="E120" s="40"/>
      <c r="F120" s="40"/>
      <c r="G120" s="40"/>
    </row>
    <row r="121" spans="1:7" s="10" customFormat="1" ht="15" customHeight="1" x14ac:dyDescent="0.2">
      <c r="A121" s="37"/>
      <c r="B121" s="38"/>
      <c r="C121" s="39"/>
      <c r="D121" s="40"/>
      <c r="E121" s="40"/>
      <c r="F121" s="40"/>
      <c r="G121" s="40"/>
    </row>
    <row r="122" spans="1:7" s="10" customFormat="1" ht="11.25" x14ac:dyDescent="0.2">
      <c r="A122" s="37"/>
      <c r="B122" s="38"/>
      <c r="C122" s="39"/>
      <c r="D122" s="40"/>
      <c r="E122" s="40"/>
      <c r="F122" s="40"/>
      <c r="G122" s="40"/>
    </row>
    <row r="123" spans="1:7" s="10" customFormat="1" ht="11.25" x14ac:dyDescent="0.2">
      <c r="A123" s="37"/>
      <c r="B123" s="38"/>
      <c r="C123" s="39"/>
      <c r="D123" s="40"/>
      <c r="E123" s="40"/>
      <c r="F123" s="40"/>
      <c r="G123" s="40"/>
    </row>
    <row r="124" spans="1:7" s="10" customFormat="1" ht="11.25" x14ac:dyDescent="0.2">
      <c r="A124" s="37"/>
      <c r="B124" s="38"/>
      <c r="C124" s="39"/>
      <c r="D124" s="40"/>
      <c r="E124" s="40"/>
      <c r="F124" s="40"/>
      <c r="G124" s="40"/>
    </row>
    <row r="125" spans="1:7" s="10" customFormat="1" ht="11.25" x14ac:dyDescent="0.2">
      <c r="A125" s="37"/>
      <c r="B125" s="38"/>
      <c r="C125" s="39"/>
      <c r="D125" s="40"/>
      <c r="E125" s="40"/>
      <c r="F125" s="40"/>
      <c r="G125" s="40"/>
    </row>
    <row r="126" spans="1:7" s="10" customFormat="1" ht="11.25" x14ac:dyDescent="0.2">
      <c r="A126" s="37"/>
      <c r="B126" s="38"/>
      <c r="C126" s="39"/>
      <c r="D126" s="40"/>
      <c r="E126" s="40"/>
      <c r="F126" s="40"/>
      <c r="G126" s="40"/>
    </row>
    <row r="127" spans="1:7" s="10" customFormat="1" ht="11.25" x14ac:dyDescent="0.2">
      <c r="A127" s="37"/>
      <c r="B127" s="38"/>
      <c r="C127" s="39"/>
      <c r="D127" s="40"/>
      <c r="E127" s="40"/>
      <c r="F127" s="40"/>
      <c r="G127" s="40"/>
    </row>
    <row r="128" spans="1:7" s="10" customFormat="1" ht="11.25" x14ac:dyDescent="0.2">
      <c r="A128" s="37"/>
      <c r="B128" s="38"/>
      <c r="C128" s="39"/>
      <c r="D128" s="40"/>
      <c r="E128" s="40"/>
      <c r="F128" s="40"/>
      <c r="G128" s="40"/>
    </row>
    <row r="129" spans="1:7" s="10" customFormat="1" ht="11.25" x14ac:dyDescent="0.2">
      <c r="A129" s="37"/>
      <c r="B129" s="38"/>
      <c r="C129" s="39"/>
      <c r="D129" s="40"/>
      <c r="E129" s="40"/>
      <c r="F129" s="40"/>
      <c r="G129" s="40"/>
    </row>
    <row r="130" spans="1:7" s="10" customFormat="1" ht="11.25" x14ac:dyDescent="0.2">
      <c r="A130" s="37"/>
      <c r="B130" s="38"/>
      <c r="C130" s="39"/>
      <c r="D130" s="40"/>
      <c r="E130" s="40"/>
      <c r="F130" s="40"/>
      <c r="G130" s="40"/>
    </row>
    <row r="131" spans="1:7" s="10" customFormat="1" ht="11.25" x14ac:dyDescent="0.2">
      <c r="A131" s="37"/>
      <c r="B131" s="38"/>
      <c r="C131" s="39"/>
      <c r="D131" s="40"/>
      <c r="E131" s="40"/>
      <c r="F131" s="40"/>
      <c r="G131" s="40"/>
    </row>
    <row r="132" spans="1:7" s="10" customFormat="1" ht="11.25" x14ac:dyDescent="0.2">
      <c r="A132" s="37"/>
      <c r="B132" s="38"/>
      <c r="C132" s="39"/>
      <c r="D132" s="40"/>
      <c r="E132" s="40"/>
      <c r="F132" s="40"/>
      <c r="G132" s="40"/>
    </row>
    <row r="133" spans="1:7" s="10" customFormat="1" ht="11.25" x14ac:dyDescent="0.2">
      <c r="A133" s="37"/>
      <c r="B133" s="38"/>
      <c r="C133" s="39"/>
      <c r="D133" s="40"/>
      <c r="E133" s="40"/>
      <c r="F133" s="40"/>
      <c r="G133" s="40"/>
    </row>
    <row r="134" spans="1:7" s="10" customFormat="1" ht="11.25" x14ac:dyDescent="0.2">
      <c r="A134" s="37"/>
      <c r="B134" s="38"/>
      <c r="C134" s="39"/>
      <c r="D134" s="40"/>
      <c r="E134" s="40"/>
      <c r="F134" s="40"/>
      <c r="G134" s="40"/>
    </row>
    <row r="135" spans="1:7" s="10" customFormat="1" ht="11.25" x14ac:dyDescent="0.2">
      <c r="A135" s="37"/>
      <c r="B135" s="38"/>
      <c r="C135" s="39"/>
      <c r="D135" s="40"/>
      <c r="E135" s="40"/>
      <c r="F135" s="40"/>
      <c r="G135" s="40"/>
    </row>
    <row r="136" spans="1:7" s="10" customFormat="1" ht="11.25" x14ac:dyDescent="0.2">
      <c r="A136" s="37"/>
      <c r="B136" s="38"/>
      <c r="C136" s="39"/>
      <c r="D136" s="40"/>
      <c r="E136" s="40"/>
      <c r="F136" s="40"/>
      <c r="G136" s="40"/>
    </row>
    <row r="137" spans="1:7" s="10" customFormat="1" ht="11.25" x14ac:dyDescent="0.2">
      <c r="A137" s="37"/>
      <c r="B137" s="38"/>
      <c r="C137" s="39"/>
      <c r="D137" s="40"/>
      <c r="E137" s="40"/>
      <c r="F137" s="40"/>
      <c r="G137" s="40"/>
    </row>
    <row r="138" spans="1:7" s="10" customFormat="1" ht="11.25" x14ac:dyDescent="0.2">
      <c r="A138" s="37"/>
      <c r="B138" s="38"/>
      <c r="C138" s="39"/>
      <c r="D138" s="40"/>
      <c r="E138" s="40"/>
      <c r="F138" s="40"/>
      <c r="G138" s="40"/>
    </row>
    <row r="139" spans="1:7" s="10" customFormat="1" ht="11.25" x14ac:dyDescent="0.2">
      <c r="A139" s="37"/>
      <c r="B139" s="38"/>
      <c r="C139" s="39"/>
      <c r="D139" s="40"/>
      <c r="E139" s="40"/>
      <c r="F139" s="40"/>
      <c r="G139" s="40"/>
    </row>
    <row r="140" spans="1:7" s="10" customFormat="1" ht="11.25" x14ac:dyDescent="0.2">
      <c r="A140" s="37"/>
      <c r="B140" s="38"/>
      <c r="C140" s="39"/>
      <c r="D140" s="40"/>
      <c r="E140" s="40"/>
      <c r="F140" s="40"/>
      <c r="G140" s="40"/>
    </row>
    <row r="141" spans="1:7" s="10" customFormat="1" ht="11.25" x14ac:dyDescent="0.2">
      <c r="A141" s="37"/>
      <c r="B141" s="38"/>
      <c r="C141" s="39"/>
      <c r="D141" s="40"/>
      <c r="E141" s="40"/>
      <c r="F141" s="40"/>
      <c r="G141" s="40"/>
    </row>
    <row r="142" spans="1:7" s="10" customFormat="1" ht="11.25" x14ac:dyDescent="0.2">
      <c r="A142" s="37"/>
      <c r="B142" s="38"/>
      <c r="C142" s="39"/>
      <c r="D142" s="40"/>
      <c r="E142" s="40"/>
      <c r="F142" s="40"/>
      <c r="G142" s="40"/>
    </row>
    <row r="143" spans="1:7" s="10" customFormat="1" ht="11.25" x14ac:dyDescent="0.2">
      <c r="A143" s="37"/>
      <c r="B143" s="38"/>
      <c r="C143" s="39"/>
      <c r="D143" s="40"/>
      <c r="E143" s="40"/>
      <c r="F143" s="40"/>
      <c r="G143" s="40"/>
    </row>
    <row r="144" spans="1:7" s="10" customFormat="1" ht="11.25" x14ac:dyDescent="0.2">
      <c r="A144" s="37"/>
      <c r="B144" s="38"/>
      <c r="C144" s="39"/>
      <c r="D144" s="40"/>
      <c r="E144" s="40"/>
      <c r="F144" s="40"/>
      <c r="G144" s="40"/>
    </row>
    <row r="145" spans="1:7" s="10" customFormat="1" ht="11.25" x14ac:dyDescent="0.2">
      <c r="A145" s="37"/>
      <c r="B145" s="38"/>
      <c r="C145" s="39"/>
      <c r="D145" s="40"/>
      <c r="E145" s="40"/>
      <c r="F145" s="40"/>
      <c r="G145" s="40"/>
    </row>
    <row r="146" spans="1:7" s="10" customFormat="1" ht="11.25" x14ac:dyDescent="0.2">
      <c r="A146" s="37"/>
      <c r="B146" s="38"/>
      <c r="C146" s="39"/>
      <c r="D146" s="40"/>
      <c r="E146" s="40"/>
      <c r="F146" s="40"/>
      <c r="G146" s="40"/>
    </row>
    <row r="147" spans="1:7" s="10" customFormat="1" ht="11.25" x14ac:dyDescent="0.2">
      <c r="A147" s="37"/>
      <c r="B147" s="38"/>
      <c r="C147" s="39"/>
      <c r="D147" s="40"/>
      <c r="E147" s="40"/>
      <c r="F147" s="40"/>
      <c r="G147" s="40"/>
    </row>
    <row r="148" spans="1:7" s="10" customFormat="1" ht="11.25" x14ac:dyDescent="0.2">
      <c r="A148" s="37"/>
      <c r="B148" s="38"/>
      <c r="C148" s="39"/>
      <c r="D148" s="40"/>
      <c r="E148" s="40"/>
      <c r="F148" s="40"/>
      <c r="G148" s="40"/>
    </row>
    <row r="149" spans="1:7" s="10" customFormat="1" ht="11.25" x14ac:dyDescent="0.2">
      <c r="A149" s="37"/>
      <c r="B149" s="38"/>
      <c r="C149" s="39"/>
      <c r="D149" s="40"/>
      <c r="E149" s="40"/>
      <c r="F149" s="40"/>
      <c r="G149" s="40"/>
    </row>
    <row r="150" spans="1:7" s="10" customFormat="1" ht="11.25" x14ac:dyDescent="0.2">
      <c r="A150" s="37"/>
      <c r="B150" s="38"/>
      <c r="C150" s="39"/>
      <c r="D150" s="40"/>
      <c r="E150" s="40"/>
      <c r="F150" s="40"/>
      <c r="G150" s="40"/>
    </row>
    <row r="151" spans="1:7" s="10" customFormat="1" ht="11.25" x14ac:dyDescent="0.2">
      <c r="A151" s="37"/>
      <c r="B151" s="38"/>
      <c r="C151" s="39"/>
      <c r="D151" s="40"/>
      <c r="E151" s="40"/>
      <c r="F151" s="40"/>
      <c r="G151" s="40"/>
    </row>
    <row r="152" spans="1:7" s="10" customFormat="1" ht="11.25" x14ac:dyDescent="0.2">
      <c r="A152" s="44"/>
      <c r="B152" s="38"/>
      <c r="C152" s="39"/>
      <c r="D152" s="40"/>
      <c r="E152" s="40"/>
      <c r="F152" s="40"/>
      <c r="G152" s="40"/>
    </row>
    <row r="153" spans="1:7" s="10" customFormat="1" ht="11.25" x14ac:dyDescent="0.2">
      <c r="A153" s="44"/>
      <c r="B153" s="38"/>
      <c r="C153" s="39"/>
      <c r="D153" s="40"/>
      <c r="E153" s="40"/>
      <c r="F153" s="40"/>
      <c r="G153" s="40"/>
    </row>
    <row r="154" spans="1:7" s="10" customFormat="1" ht="11.25" x14ac:dyDescent="0.2">
      <c r="A154" s="44"/>
      <c r="B154" s="38"/>
      <c r="C154" s="39"/>
      <c r="D154" s="40"/>
      <c r="E154" s="40"/>
      <c r="F154" s="40"/>
      <c r="G154" s="40"/>
    </row>
    <row r="155" spans="1:7" s="10" customFormat="1" ht="11.25" x14ac:dyDescent="0.2">
      <c r="A155" s="44"/>
      <c r="B155" s="38"/>
      <c r="C155" s="39"/>
      <c r="D155" s="40"/>
      <c r="E155" s="40"/>
      <c r="F155" s="40"/>
      <c r="G155" s="40"/>
    </row>
    <row r="156" spans="1:7" s="10" customFormat="1" ht="11.25" x14ac:dyDescent="0.2">
      <c r="A156" s="44"/>
      <c r="B156" s="38"/>
      <c r="C156" s="39"/>
      <c r="D156" s="40"/>
      <c r="E156" s="40"/>
      <c r="F156" s="40"/>
      <c r="G156" s="40"/>
    </row>
    <row r="157" spans="1:7" s="10" customFormat="1" ht="11.25" x14ac:dyDescent="0.2">
      <c r="A157" s="44"/>
      <c r="B157" s="38"/>
      <c r="C157" s="39"/>
      <c r="D157" s="40"/>
      <c r="E157" s="40"/>
      <c r="F157" s="40"/>
      <c r="G157" s="40"/>
    </row>
    <row r="158" spans="1:7" s="10" customFormat="1" ht="11.25" x14ac:dyDescent="0.2">
      <c r="A158" s="44"/>
      <c r="B158" s="38"/>
      <c r="C158" s="39"/>
      <c r="D158" s="40"/>
      <c r="E158" s="40"/>
      <c r="F158" s="40"/>
      <c r="G158" s="40"/>
    </row>
    <row r="159" spans="1:7" s="10" customFormat="1" ht="11.25" x14ac:dyDescent="0.2">
      <c r="A159" s="44"/>
      <c r="B159" s="38"/>
      <c r="C159" s="39"/>
      <c r="D159" s="40"/>
      <c r="E159" s="40"/>
      <c r="F159" s="40"/>
      <c r="G159" s="40"/>
    </row>
    <row r="160" spans="1:7" s="10" customFormat="1" ht="11.25" x14ac:dyDescent="0.2">
      <c r="A160" s="44"/>
      <c r="B160" s="38"/>
      <c r="C160" s="39"/>
      <c r="D160" s="40"/>
      <c r="E160" s="40"/>
      <c r="F160" s="40"/>
      <c r="G160" s="40"/>
    </row>
    <row r="161" spans="1:7" s="10" customFormat="1" ht="11.25" x14ac:dyDescent="0.2">
      <c r="A161" s="44"/>
      <c r="B161" s="38"/>
      <c r="C161" s="39"/>
      <c r="D161" s="40"/>
      <c r="E161" s="40"/>
      <c r="F161" s="40"/>
      <c r="G161" s="40"/>
    </row>
    <row r="162" spans="1:7" s="10" customFormat="1" ht="11.25" x14ac:dyDescent="0.2">
      <c r="A162" s="44"/>
      <c r="B162" s="38"/>
      <c r="C162" s="39"/>
      <c r="D162" s="40"/>
      <c r="E162" s="40"/>
      <c r="F162" s="40"/>
      <c r="G162" s="40"/>
    </row>
    <row r="163" spans="1:7" s="10" customFormat="1" ht="11.25" x14ac:dyDescent="0.2">
      <c r="A163" s="44"/>
      <c r="B163" s="38"/>
      <c r="C163" s="39"/>
      <c r="D163" s="40"/>
      <c r="E163" s="40"/>
      <c r="F163" s="40"/>
      <c r="G163" s="40"/>
    </row>
    <row r="164" spans="1:7" s="10" customFormat="1" ht="11.25" x14ac:dyDescent="0.2">
      <c r="A164" s="44"/>
      <c r="B164" s="38"/>
      <c r="C164" s="39"/>
      <c r="D164" s="40"/>
      <c r="E164" s="40"/>
      <c r="F164" s="40"/>
      <c r="G164" s="40"/>
    </row>
    <row r="165" spans="1:7" s="10" customFormat="1" ht="11.25" x14ac:dyDescent="0.2">
      <c r="A165" s="44"/>
      <c r="B165" s="38"/>
      <c r="C165" s="39"/>
      <c r="D165" s="40"/>
      <c r="E165" s="40"/>
      <c r="F165" s="40"/>
      <c r="G165" s="40"/>
    </row>
    <row r="166" spans="1:7" s="10" customFormat="1" ht="11.25" x14ac:dyDescent="0.2">
      <c r="A166" s="44"/>
      <c r="B166" s="38"/>
      <c r="C166" s="39"/>
      <c r="D166" s="40"/>
      <c r="E166" s="40"/>
      <c r="F166" s="40"/>
      <c r="G166" s="40"/>
    </row>
    <row r="167" spans="1:7" s="10" customFormat="1" ht="11.25" x14ac:dyDescent="0.2">
      <c r="A167" s="44"/>
      <c r="B167" s="38"/>
      <c r="C167" s="39"/>
      <c r="D167" s="40"/>
      <c r="E167" s="40"/>
      <c r="F167" s="40"/>
      <c r="G167" s="40"/>
    </row>
    <row r="168" spans="1:7" s="10" customFormat="1" ht="11.25" x14ac:dyDescent="0.2">
      <c r="A168" s="44"/>
      <c r="B168" s="38"/>
      <c r="C168" s="39"/>
      <c r="D168" s="40"/>
      <c r="E168" s="40"/>
      <c r="F168" s="40"/>
      <c r="G168" s="40"/>
    </row>
    <row r="169" spans="1:7" s="10" customFormat="1" ht="11.25" x14ac:dyDescent="0.2">
      <c r="A169" s="44"/>
      <c r="B169" s="38"/>
      <c r="C169" s="39"/>
      <c r="D169" s="40"/>
      <c r="E169" s="40"/>
      <c r="F169" s="40"/>
      <c r="G169" s="40"/>
    </row>
    <row r="170" spans="1:7" s="10" customFormat="1" ht="11.25" x14ac:dyDescent="0.2">
      <c r="A170" s="44"/>
      <c r="B170" s="38"/>
      <c r="C170" s="39"/>
      <c r="D170" s="40"/>
      <c r="E170" s="40"/>
      <c r="F170" s="40"/>
      <c r="G170" s="40"/>
    </row>
    <row r="171" spans="1:7" s="10" customFormat="1" ht="11.25" x14ac:dyDescent="0.2">
      <c r="A171" s="44"/>
      <c r="B171" s="38"/>
      <c r="C171" s="39"/>
      <c r="D171" s="40"/>
      <c r="E171" s="40"/>
      <c r="F171" s="40"/>
      <c r="G171" s="40"/>
    </row>
    <row r="172" spans="1:7" s="10" customFormat="1" ht="11.25" x14ac:dyDescent="0.2">
      <c r="A172" s="44"/>
      <c r="B172" s="38"/>
      <c r="C172" s="39"/>
      <c r="D172" s="40"/>
      <c r="E172" s="40"/>
      <c r="F172" s="40"/>
      <c r="G172" s="40"/>
    </row>
    <row r="173" spans="1:7" s="10" customFormat="1" ht="11.25" x14ac:dyDescent="0.2">
      <c r="A173" s="44"/>
      <c r="B173" s="38"/>
      <c r="C173" s="39"/>
      <c r="D173" s="40"/>
      <c r="E173" s="40"/>
      <c r="F173" s="40"/>
      <c r="G173" s="40"/>
    </row>
    <row r="174" spans="1:7" s="10" customFormat="1" ht="11.25" x14ac:dyDescent="0.2">
      <c r="A174" s="44"/>
      <c r="B174" s="38"/>
      <c r="C174" s="39"/>
      <c r="D174" s="40"/>
      <c r="E174" s="40"/>
      <c r="F174" s="40"/>
      <c r="G174" s="40"/>
    </row>
    <row r="175" spans="1:7" s="10" customFormat="1" ht="11.25" x14ac:dyDescent="0.2">
      <c r="A175" s="44"/>
      <c r="B175" s="38"/>
      <c r="C175" s="39"/>
      <c r="D175" s="40"/>
      <c r="E175" s="40"/>
      <c r="F175" s="40"/>
      <c r="G175" s="40"/>
    </row>
    <row r="176" spans="1:7" s="10" customFormat="1" ht="11.25" x14ac:dyDescent="0.2">
      <c r="A176" s="44"/>
      <c r="B176" s="38"/>
      <c r="C176" s="39"/>
      <c r="D176" s="40"/>
      <c r="E176" s="40"/>
      <c r="F176" s="40"/>
      <c r="G176" s="40"/>
    </row>
    <row r="177" spans="1:7" s="10" customFormat="1" ht="11.25" x14ac:dyDescent="0.2">
      <c r="A177" s="44"/>
      <c r="B177" s="38"/>
      <c r="C177" s="39"/>
      <c r="D177" s="40"/>
      <c r="E177" s="40"/>
      <c r="F177" s="40"/>
      <c r="G177" s="40"/>
    </row>
    <row r="178" spans="1:7" s="10" customFormat="1" ht="11.25" x14ac:dyDescent="0.2">
      <c r="A178" s="44"/>
      <c r="B178" s="38"/>
      <c r="C178" s="39"/>
      <c r="D178" s="40"/>
      <c r="E178" s="40"/>
      <c r="F178" s="40"/>
      <c r="G178" s="40"/>
    </row>
    <row r="179" spans="1:7" s="10" customFormat="1" ht="11.25" x14ac:dyDescent="0.2">
      <c r="A179" s="44"/>
      <c r="B179" s="38"/>
      <c r="C179" s="39"/>
      <c r="D179" s="40"/>
      <c r="E179" s="40"/>
      <c r="F179" s="40"/>
      <c r="G179" s="40"/>
    </row>
    <row r="180" spans="1:7" s="10" customFormat="1" ht="11.25" x14ac:dyDescent="0.2">
      <c r="A180" s="44"/>
      <c r="B180" s="38"/>
      <c r="C180" s="39"/>
      <c r="D180" s="40"/>
      <c r="E180" s="40"/>
      <c r="F180" s="40"/>
      <c r="G180" s="40"/>
    </row>
    <row r="181" spans="1:7" s="10" customFormat="1" ht="11.25" x14ac:dyDescent="0.2">
      <c r="A181" s="44"/>
      <c r="B181" s="38"/>
      <c r="C181" s="39"/>
      <c r="D181" s="40"/>
      <c r="E181" s="40"/>
      <c r="F181" s="40"/>
      <c r="G181" s="40"/>
    </row>
    <row r="182" spans="1:7" s="10" customFormat="1" ht="11.25" x14ac:dyDescent="0.2">
      <c r="A182" s="44"/>
      <c r="B182" s="38"/>
      <c r="C182" s="39"/>
      <c r="D182" s="40"/>
      <c r="E182" s="40"/>
      <c r="F182" s="40"/>
      <c r="G182" s="40"/>
    </row>
    <row r="183" spans="1:7" s="10" customFormat="1" ht="11.25" x14ac:dyDescent="0.2">
      <c r="A183" s="44"/>
      <c r="B183" s="38"/>
      <c r="C183" s="39"/>
      <c r="D183" s="40"/>
      <c r="E183" s="40"/>
      <c r="F183" s="40"/>
      <c r="G183" s="40"/>
    </row>
    <row r="184" spans="1:7" s="10" customFormat="1" ht="11.25" x14ac:dyDescent="0.2">
      <c r="A184" s="44"/>
      <c r="B184" s="38"/>
      <c r="C184" s="39"/>
      <c r="D184" s="40"/>
      <c r="E184" s="40"/>
      <c r="F184" s="40"/>
      <c r="G184" s="40"/>
    </row>
    <row r="185" spans="1:7" s="10" customFormat="1" ht="11.25" x14ac:dyDescent="0.2">
      <c r="A185" s="44"/>
      <c r="B185" s="38"/>
      <c r="C185" s="39"/>
      <c r="D185" s="40"/>
      <c r="E185" s="40"/>
      <c r="F185" s="40"/>
      <c r="G185" s="40"/>
    </row>
    <row r="186" spans="1:7" s="10" customFormat="1" ht="11.25" x14ac:dyDescent="0.2">
      <c r="A186" s="44"/>
      <c r="B186" s="38"/>
      <c r="C186" s="39"/>
      <c r="D186" s="40"/>
      <c r="E186" s="40"/>
      <c r="F186" s="40"/>
      <c r="G186" s="40"/>
    </row>
    <row r="187" spans="1:7" s="10" customFormat="1" ht="11.25" x14ac:dyDescent="0.2">
      <c r="A187" s="44"/>
      <c r="B187" s="38"/>
      <c r="C187" s="39"/>
      <c r="D187" s="40"/>
      <c r="E187" s="40"/>
      <c r="F187" s="40"/>
      <c r="G187" s="40"/>
    </row>
    <row r="188" spans="1:7" s="10" customFormat="1" ht="11.25" x14ac:dyDescent="0.2">
      <c r="A188" s="44"/>
      <c r="B188" s="38"/>
      <c r="C188" s="39"/>
      <c r="D188" s="40"/>
      <c r="E188" s="40"/>
      <c r="F188" s="40"/>
      <c r="G188" s="40"/>
    </row>
    <row r="189" spans="1:7" s="10" customFormat="1" ht="11.25" x14ac:dyDescent="0.2">
      <c r="A189" s="44"/>
      <c r="B189" s="38"/>
      <c r="C189" s="39"/>
      <c r="D189" s="40"/>
      <c r="E189" s="40"/>
      <c r="F189" s="40"/>
      <c r="G189" s="40"/>
    </row>
    <row r="190" spans="1:7" s="10" customFormat="1" ht="11.25" x14ac:dyDescent="0.2">
      <c r="A190" s="44"/>
      <c r="B190" s="38"/>
      <c r="C190" s="39"/>
      <c r="D190" s="40"/>
      <c r="E190" s="40"/>
      <c r="F190" s="40"/>
      <c r="G190" s="40"/>
    </row>
    <row r="191" spans="1:7" s="10" customFormat="1" ht="11.25" x14ac:dyDescent="0.2">
      <c r="A191" s="44"/>
      <c r="B191" s="38"/>
      <c r="C191" s="39"/>
      <c r="D191" s="40"/>
      <c r="E191" s="40"/>
      <c r="F191" s="40"/>
      <c r="G191" s="40"/>
    </row>
    <row r="192" spans="1:7" s="10" customFormat="1" ht="11.25" x14ac:dyDescent="0.2">
      <c r="B192" s="38"/>
      <c r="C192" s="45"/>
      <c r="D192" s="46"/>
      <c r="E192" s="40"/>
      <c r="F192" s="40"/>
      <c r="G192" s="40"/>
    </row>
    <row r="193" spans="2:7" s="10" customFormat="1" ht="11.25" x14ac:dyDescent="0.2">
      <c r="B193" s="38"/>
      <c r="C193" s="45"/>
      <c r="D193" s="46"/>
      <c r="E193" s="40"/>
      <c r="F193" s="40"/>
      <c r="G193" s="40"/>
    </row>
    <row r="194" spans="2:7" s="10" customFormat="1" ht="11.25" x14ac:dyDescent="0.2">
      <c r="B194" s="38"/>
      <c r="C194" s="45"/>
      <c r="D194" s="46"/>
      <c r="E194" s="40"/>
      <c r="F194" s="40"/>
      <c r="G194" s="40"/>
    </row>
    <row r="195" spans="2:7" s="10" customFormat="1" ht="11.25" x14ac:dyDescent="0.2">
      <c r="B195" s="38"/>
      <c r="C195" s="45"/>
      <c r="D195" s="46"/>
      <c r="E195" s="40"/>
      <c r="F195" s="40"/>
      <c r="G195" s="40"/>
    </row>
    <row r="196" spans="2:7" s="10" customFormat="1" ht="11.25" x14ac:dyDescent="0.2">
      <c r="B196" s="38"/>
      <c r="C196" s="45"/>
      <c r="D196" s="46"/>
      <c r="E196" s="40"/>
      <c r="F196" s="40"/>
      <c r="G196" s="40"/>
    </row>
    <row r="197" spans="2:7" s="10" customFormat="1" ht="11.25" x14ac:dyDescent="0.2">
      <c r="B197" s="38"/>
      <c r="C197" s="45"/>
      <c r="D197" s="46"/>
      <c r="E197" s="40"/>
      <c r="F197" s="40"/>
      <c r="G197" s="40"/>
    </row>
    <row r="198" spans="2:7" s="10" customFormat="1" ht="11.25" x14ac:dyDescent="0.2">
      <c r="B198" s="38"/>
      <c r="C198" s="45"/>
      <c r="D198" s="46"/>
      <c r="E198" s="40"/>
      <c r="F198" s="40"/>
      <c r="G198" s="40"/>
    </row>
    <row r="199" spans="2:7" s="10" customFormat="1" ht="11.25" x14ac:dyDescent="0.2">
      <c r="B199" s="38"/>
      <c r="C199" s="45"/>
      <c r="D199" s="45"/>
      <c r="E199" s="40"/>
      <c r="F199" s="40"/>
      <c r="G199" s="40"/>
    </row>
  </sheetData>
  <mergeCells count="29">
    <mergeCell ref="A1:H1"/>
    <mergeCell ref="A2:H2"/>
    <mergeCell ref="A3:B4"/>
    <mergeCell ref="C3:H4"/>
    <mergeCell ref="A5:B6"/>
    <mergeCell ref="C5:F6"/>
    <mergeCell ref="G5:H6"/>
    <mergeCell ref="E7:F7"/>
    <mergeCell ref="G7:G8"/>
    <mergeCell ref="H7:H8"/>
    <mergeCell ref="A9:B9"/>
    <mergeCell ref="A13:B13"/>
    <mergeCell ref="K61:M61"/>
    <mergeCell ref="A10:B10"/>
    <mergeCell ref="A12:B12"/>
    <mergeCell ref="A15:B15"/>
    <mergeCell ref="A17:B17"/>
    <mergeCell ref="A18:B18"/>
    <mergeCell ref="A22:B22"/>
    <mergeCell ref="A29:B29"/>
    <mergeCell ref="K44:M44"/>
    <mergeCell ref="K46:M46"/>
    <mergeCell ref="K57:M57"/>
    <mergeCell ref="A21:B21"/>
    <mergeCell ref="A31:B31"/>
    <mergeCell ref="A32:B32"/>
    <mergeCell ref="A34:B34"/>
    <mergeCell ref="A35:B35"/>
    <mergeCell ref="K59:M59"/>
  </mergeCells>
  <printOptions horizontalCentered="1" verticalCentered="1"/>
  <pageMargins left="0.78740157480314965" right="0.19685039370078741" top="0.19685039370078741" bottom="0.39370078740157483" header="0.31496062992125984" footer="0.31496062992125984"/>
  <pageSetup scale="65" orientation="portrait" r:id="rId1"/>
  <headerFooter>
    <oddFooter xml:space="preserve">&amp;C&amp;"Stylus BT,Normal"&amp;10&amp;K00-039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Cornejo</dc:creator>
  <cp:lastModifiedBy>usuario1</cp:lastModifiedBy>
  <cp:lastPrinted>2019-11-06T21:58:35Z</cp:lastPrinted>
  <dcterms:created xsi:type="dcterms:W3CDTF">2018-11-14T19:12:06Z</dcterms:created>
  <dcterms:modified xsi:type="dcterms:W3CDTF">2019-11-07T16:18:24Z</dcterms:modified>
</cp:coreProperties>
</file>